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Z:\№ 11 Комитет по экономике\Стратегия 2030\Корректировка стратегии\Для отправки стратегии 2018\"/>
    </mc:Choice>
  </mc:AlternateContent>
  <bookViews>
    <workbookView xWindow="0" yWindow="0" windowWidth="19200" windowHeight="11490"/>
  </bookViews>
  <sheets>
    <sheet name="Лист1" sheetId="2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F94" i="2" l="1"/>
  <c r="G94" i="2" s="1"/>
  <c r="H94" i="2" s="1"/>
  <c r="I94" i="2" s="1"/>
  <c r="J94" i="2" s="1"/>
  <c r="K94" i="2" s="1"/>
  <c r="L94" i="2" s="1"/>
  <c r="M94" i="2" s="1"/>
  <c r="N94" i="2" s="1"/>
  <c r="O94" i="2" s="1"/>
  <c r="P94" i="2" s="1"/>
  <c r="Q94" i="2" s="1"/>
  <c r="R94" i="2" s="1"/>
  <c r="H72" i="2" l="1"/>
  <c r="I72" i="2"/>
  <c r="J72" i="2"/>
  <c r="K72" i="2"/>
  <c r="L72" i="2"/>
  <c r="M72" i="2"/>
  <c r="N72" i="2"/>
  <c r="O72" i="2"/>
  <c r="P72" i="2"/>
  <c r="F74" i="2"/>
  <c r="G74" i="2" s="1"/>
  <c r="H74" i="2" s="1"/>
  <c r="I74" i="2" s="1"/>
  <c r="J74" i="2" s="1"/>
  <c r="K74" i="2" s="1"/>
  <c r="L74" i="2" s="1"/>
  <c r="M74" i="2" s="1"/>
  <c r="N74" i="2" s="1"/>
  <c r="O74" i="2" s="1"/>
  <c r="P74" i="2" s="1"/>
  <c r="R8" i="2" l="1"/>
  <c r="F7" i="2" l="1"/>
  <c r="G7" i="2"/>
  <c r="H7" i="2"/>
  <c r="I7" i="2"/>
  <c r="J7" i="2"/>
  <c r="K7" i="2"/>
  <c r="L7" i="2"/>
  <c r="M7" i="2"/>
  <c r="N7" i="2"/>
  <c r="O7" i="2"/>
  <c r="P7" i="2"/>
  <c r="E7" i="2"/>
  <c r="M67" i="2" l="1"/>
  <c r="N67" i="2" s="1"/>
  <c r="O67" i="2" s="1"/>
  <c r="P67" i="2" s="1"/>
  <c r="Q67" i="2" s="1"/>
  <c r="H67" i="2"/>
  <c r="I67" i="2" s="1"/>
  <c r="J67" i="2" s="1"/>
  <c r="K67" i="2" s="1"/>
  <c r="E12" i="2" l="1"/>
  <c r="P10" i="2" l="1"/>
  <c r="O10" i="2"/>
  <c r="N10" i="2"/>
  <c r="M10" i="2"/>
  <c r="K10" i="2"/>
  <c r="J10" i="2"/>
  <c r="I10" i="2"/>
  <c r="H10" i="2"/>
  <c r="P9" i="2"/>
  <c r="O9" i="2"/>
  <c r="N9" i="2"/>
  <c r="M9" i="2"/>
  <c r="K9" i="2"/>
  <c r="J9" i="2"/>
  <c r="I9" i="2"/>
  <c r="H9" i="2"/>
  <c r="P8" i="2"/>
  <c r="O8" i="2"/>
  <c r="N8" i="2"/>
  <c r="M8" i="2"/>
  <c r="K8" i="2"/>
  <c r="J8" i="2"/>
  <c r="I8" i="2"/>
  <c r="H8" i="2"/>
  <c r="R60" i="2" l="1"/>
  <c r="H60" i="2"/>
  <c r="I60" i="2" s="1"/>
  <c r="J60" i="2" s="1"/>
  <c r="K60" i="2" s="1"/>
  <c r="L60" i="2" s="1"/>
  <c r="M60" i="2" s="1"/>
  <c r="N60" i="2" s="1"/>
  <c r="O60" i="2" s="1"/>
  <c r="P60" i="2" s="1"/>
  <c r="E62" i="2"/>
  <c r="F62" i="2" s="1"/>
  <c r="G62" i="2" s="1"/>
  <c r="H62" i="2" s="1"/>
  <c r="I62" i="2" s="1"/>
  <c r="J62" i="2" s="1"/>
  <c r="K62" i="2" s="1"/>
  <c r="L62" i="2" s="1"/>
  <c r="M62" i="2" s="1"/>
  <c r="N62" i="2" s="1"/>
  <c r="O62" i="2" s="1"/>
  <c r="P62" i="2" s="1"/>
  <c r="Q62" i="2" s="1"/>
  <c r="R62" i="2" s="1"/>
  <c r="H59" i="2"/>
  <c r="I59" i="2" s="1"/>
  <c r="J59" i="2" s="1"/>
  <c r="K59" i="2" s="1"/>
  <c r="L59" i="2" s="1"/>
  <c r="M59" i="2" s="1"/>
  <c r="N59" i="2" s="1"/>
  <c r="O59" i="2" s="1"/>
  <c r="P59" i="2" s="1"/>
  <c r="Q59" i="2" s="1"/>
  <c r="R59" i="2" s="1"/>
  <c r="H58" i="2"/>
  <c r="I58" i="2" s="1"/>
  <c r="J58" i="2" s="1"/>
  <c r="K58" i="2" s="1"/>
  <c r="L58" i="2" s="1"/>
  <c r="M58" i="2" s="1"/>
  <c r="N58" i="2" s="1"/>
  <c r="O58" i="2" s="1"/>
  <c r="P58" i="2" s="1"/>
  <c r="Q58" i="2" s="1"/>
  <c r="R58" i="2" s="1"/>
  <c r="F57" i="2"/>
  <c r="G57" i="2" s="1"/>
  <c r="H57" i="2" s="1"/>
  <c r="I57" i="2" s="1"/>
  <c r="J57" i="2" s="1"/>
  <c r="K57" i="2" s="1"/>
  <c r="L57" i="2" s="1"/>
  <c r="M57" i="2" s="1"/>
  <c r="N57" i="2" s="1"/>
  <c r="O57" i="2" s="1"/>
  <c r="P57" i="2" s="1"/>
  <c r="Q57" i="2" s="1"/>
  <c r="R57" i="2" s="1"/>
  <c r="F56" i="2"/>
  <c r="G56" i="2" s="1"/>
  <c r="H56" i="2" s="1"/>
  <c r="I56" i="2" s="1"/>
  <c r="J56" i="2" s="1"/>
  <c r="K56" i="2" s="1"/>
  <c r="L56" i="2" s="1"/>
  <c r="M56" i="2" s="1"/>
  <c r="N56" i="2" s="1"/>
  <c r="O56" i="2" s="1"/>
  <c r="P56" i="2" s="1"/>
  <c r="Q56" i="2" s="1"/>
  <c r="R56" i="2" s="1"/>
  <c r="F54" i="2"/>
  <c r="G54" i="2" s="1"/>
  <c r="H54" i="2" l="1"/>
  <c r="D13" i="2"/>
  <c r="E11" i="2"/>
  <c r="F11" i="2" s="1"/>
  <c r="G11" i="2" s="1"/>
  <c r="F12" i="2"/>
  <c r="G12" i="2" s="1"/>
  <c r="L12" i="2" l="1"/>
  <c r="H12" i="2"/>
  <c r="I12" i="2" s="1"/>
  <c r="J12" i="2" s="1"/>
  <c r="K12" i="2" s="1"/>
  <c r="I54" i="2"/>
  <c r="H55" i="2"/>
  <c r="L11" i="2"/>
  <c r="H11" i="2"/>
  <c r="I11" i="2" s="1"/>
  <c r="J11" i="2" s="1"/>
  <c r="K11" i="2" s="1"/>
  <c r="E13" i="2"/>
  <c r="F13" i="2" s="1"/>
  <c r="G13" i="2" s="1"/>
  <c r="H13" i="2" s="1"/>
  <c r="I13" i="2" s="1"/>
  <c r="J13" i="2" s="1"/>
  <c r="K13" i="2" s="1"/>
  <c r="L13" i="2" s="1"/>
  <c r="M13" i="2" s="1"/>
  <c r="N13" i="2" s="1"/>
  <c r="O13" i="2" s="1"/>
  <c r="P13" i="2" s="1"/>
  <c r="Q13" i="2" s="1"/>
  <c r="R13" i="2" s="1"/>
  <c r="E19" i="2"/>
  <c r="F19" i="2" s="1"/>
  <c r="D14" i="2"/>
  <c r="E14" i="2"/>
  <c r="F14" i="2" s="1"/>
  <c r="G14" i="2" s="1"/>
  <c r="H14" i="2" s="1"/>
  <c r="I14" i="2" s="1"/>
  <c r="J14" i="2" s="1"/>
  <c r="K14" i="2" s="1"/>
  <c r="L14" i="2" s="1"/>
  <c r="M14" i="2" s="1"/>
  <c r="N14" i="2" s="1"/>
  <c r="O14" i="2" s="1"/>
  <c r="P14" i="2" s="1"/>
  <c r="Q14" i="2" s="1"/>
  <c r="R14" i="2" s="1"/>
  <c r="E10" i="2"/>
  <c r="F10" i="2"/>
  <c r="G10" i="2"/>
  <c r="L10" i="2"/>
  <c r="Q10" i="2"/>
  <c r="R10" i="2"/>
  <c r="D10" i="2"/>
  <c r="E9" i="2"/>
  <c r="F9" i="2"/>
  <c r="G9" i="2"/>
  <c r="L9" i="2"/>
  <c r="Q9" i="2"/>
  <c r="R9" i="2"/>
  <c r="D9" i="2"/>
  <c r="E8" i="2"/>
  <c r="F8" i="2"/>
  <c r="G8" i="2"/>
  <c r="L8" i="2"/>
  <c r="Q8" i="2"/>
  <c r="D8" i="2"/>
  <c r="Q11" i="2" l="1"/>
  <c r="R11" i="2" s="1"/>
  <c r="M11" i="2"/>
  <c r="N11" i="2" s="1"/>
  <c r="O11" i="2" s="1"/>
  <c r="P11" i="2" s="1"/>
  <c r="J54" i="2"/>
  <c r="I55" i="2"/>
  <c r="Q12" i="2"/>
  <c r="R12" i="2" s="1"/>
  <c r="M12" i="2"/>
  <c r="N12" i="2" s="1"/>
  <c r="O12" i="2" s="1"/>
  <c r="P12" i="2" s="1"/>
  <c r="G19" i="2"/>
  <c r="H19" i="2" s="1"/>
  <c r="I19" i="2" s="1"/>
  <c r="J19" i="2" s="1"/>
  <c r="K19" i="2" s="1"/>
  <c r="L19" i="2" s="1"/>
  <c r="M19" i="2" s="1"/>
  <c r="N19" i="2" s="1"/>
  <c r="O19" i="2" s="1"/>
  <c r="P19" i="2" s="1"/>
  <c r="Q19" i="2" s="1"/>
  <c r="R19" i="2" s="1"/>
  <c r="E55" i="2"/>
  <c r="F55" i="2"/>
  <c r="G55" i="2"/>
  <c r="D55" i="2"/>
  <c r="J55" i="2" l="1"/>
  <c r="K54" i="2"/>
  <c r="L54" i="2" l="1"/>
  <c r="K55" i="2"/>
  <c r="M54" i="2" l="1"/>
  <c r="L55" i="2"/>
  <c r="Q54" i="2"/>
  <c r="R54" i="2" l="1"/>
  <c r="R55" i="2" s="1"/>
  <c r="Q55" i="2"/>
  <c r="M55" i="2"/>
  <c r="N54" i="2"/>
  <c r="N55" i="2" l="1"/>
  <c r="O54" i="2"/>
  <c r="P54" i="2" l="1"/>
  <c r="O55" i="2"/>
  <c r="P55" i="2" l="1"/>
</calcChain>
</file>

<file path=xl/sharedStrings.xml><?xml version="1.0" encoding="utf-8"?>
<sst xmlns="http://schemas.openxmlformats.org/spreadsheetml/2006/main" count="276" uniqueCount="217">
  <si>
    <t>№</t>
  </si>
  <si>
    <t>чел.</t>
  </si>
  <si>
    <t>Показатели</t>
  </si>
  <si>
    <t>Период</t>
  </si>
  <si>
    <t>РАЗВИТИЕ И СОХРАНЕНИЕ ЧЕЛОВЕЧЕСКОГО ПОТЕНЦИАЛА</t>
  </si>
  <si>
    <t>1.</t>
  </si>
  <si>
    <t>2.</t>
  </si>
  <si>
    <t>5.</t>
  </si>
  <si>
    <t>6.</t>
  </si>
  <si>
    <t>7.</t>
  </si>
  <si>
    <t>%</t>
  </si>
  <si>
    <t>11.</t>
  </si>
  <si>
    <t>12.</t>
  </si>
  <si>
    <t>Среднегодовая численность работников организаций</t>
  </si>
  <si>
    <t>13.</t>
  </si>
  <si>
    <t>мест</t>
  </si>
  <si>
    <t>14.</t>
  </si>
  <si>
    <t>15.</t>
  </si>
  <si>
    <t>16.</t>
  </si>
  <si>
    <t>17.</t>
  </si>
  <si>
    <t>18.</t>
  </si>
  <si>
    <t>ед.</t>
  </si>
  <si>
    <t>19.</t>
  </si>
  <si>
    <t>20.</t>
  </si>
  <si>
    <t>22.</t>
  </si>
  <si>
    <t>32.</t>
  </si>
  <si>
    <t>33.</t>
  </si>
  <si>
    <t>34.</t>
  </si>
  <si>
    <t>год</t>
  </si>
  <si>
    <t>РАЗВИТИЕ ГРАЖДАНСКОГО ОБЩЕСТВА</t>
  </si>
  <si>
    <t>35.</t>
  </si>
  <si>
    <t>36.</t>
  </si>
  <si>
    <t>37.</t>
  </si>
  <si>
    <t>38.</t>
  </si>
  <si>
    <t>39.</t>
  </si>
  <si>
    <t>40.</t>
  </si>
  <si>
    <t>41.</t>
  </si>
  <si>
    <t>км.</t>
  </si>
  <si>
    <t>42.</t>
  </si>
  <si>
    <t>тыс. кв. м.</t>
  </si>
  <si>
    <t>43.</t>
  </si>
  <si>
    <t>44.</t>
  </si>
  <si>
    <t>млн. руб.</t>
  </si>
  <si>
    <t>45.</t>
  </si>
  <si>
    <t>46.</t>
  </si>
  <si>
    <t>47.</t>
  </si>
  <si>
    <t>48.</t>
  </si>
  <si>
    <t>50.</t>
  </si>
  <si>
    <t>51.</t>
  </si>
  <si>
    <t>52.</t>
  </si>
  <si>
    <t>единиц на 1 тыс. человек населения</t>
  </si>
  <si>
    <t>54.</t>
  </si>
  <si>
    <t>55.</t>
  </si>
  <si>
    <t>56.</t>
  </si>
  <si>
    <t>57.</t>
  </si>
  <si>
    <t>58.</t>
  </si>
  <si>
    <t>59.</t>
  </si>
  <si>
    <t>60.</t>
  </si>
  <si>
    <t>61.</t>
  </si>
  <si>
    <t>млн.</t>
  </si>
  <si>
    <t>62.</t>
  </si>
  <si>
    <t>63.</t>
  </si>
  <si>
    <t>65.</t>
  </si>
  <si>
    <t>66.</t>
  </si>
  <si>
    <t>67.</t>
  </si>
  <si>
    <t>тыс. кв. м</t>
  </si>
  <si>
    <t>68.</t>
  </si>
  <si>
    <t>69.</t>
  </si>
  <si>
    <t>70.</t>
  </si>
  <si>
    <t>71.</t>
  </si>
  <si>
    <t>73.</t>
  </si>
  <si>
    <t>74.</t>
  </si>
  <si>
    <t>75.</t>
  </si>
  <si>
    <t>теплоснабжения</t>
  </si>
  <si>
    <t>водоотведение</t>
  </si>
  <si>
    <t>водоснабжения</t>
  </si>
  <si>
    <t>электроснабжения</t>
  </si>
  <si>
    <t>водоснабжение</t>
  </si>
  <si>
    <t>теплоснабжение</t>
  </si>
  <si>
    <t>электроснабжение</t>
  </si>
  <si>
    <t>куб. м.</t>
  </si>
  <si>
    <t>Едини
ца
изме
рения</t>
  </si>
  <si>
    <t>Доля населения, 
обеспеченного первичной
 и скорой медицинской 
помощью, соответствую-
щей стандартам 
доступности</t>
  </si>
  <si>
    <t>Число мест в организациях, 
осуществляющих 
образовательную деятель-
ность по образовательным 
программам дошкольного 
образования, присмотр и 
уход за детьми</t>
  </si>
  <si>
    <t>Численность воспитанни-
ков, посещающих 
организации, 
осуществляющие 
образовательную деятель-
ность по образовательным 
программам дошкольного 
образования, присмотр и 
уход за детьми (всего)</t>
  </si>
  <si>
    <t>Численность детей, 
состоящих на учете 
для определения в 
дошкольные учреждения, 
на конец отчетного года</t>
  </si>
  <si>
    <t>Обеспеченность детей 
дошкольного возраста 
(с 3 до 7 лет) местами в 
дошкольных образова-
тельных учреждениях</t>
  </si>
  <si>
    <t>Количество муниципаль-
ных общеобразователь-
ных организаций (юриди-
ческих лиц)</t>
  </si>
  <si>
    <t>Количество зданий 
муниципальных 
общеобразовательных 
организаций</t>
  </si>
  <si>
    <t>Количество обучающихся 
в муниципальных 
общеобразовательных 
организациях</t>
  </si>
  <si>
    <t>Количество обучающихся, 
занимающихся в 
муниципальных 
общеобразовательных 
организациях во вторую 
смену</t>
  </si>
  <si>
    <t>Число посещений 
муниципального музея</t>
  </si>
  <si>
    <t>Число участников в 
культурно-досуговых мероприятиях</t>
  </si>
  <si>
    <t>Число лауреатов 
областных, региональных, всероссийских, международных конкурсов и фестивалей в сфере культуры и искусства</t>
  </si>
  <si>
    <t>Уровень удовлетворен-
ности услугами учреждений культуры и искусства</t>
  </si>
  <si>
    <t>Удельный вес населения, 
участвующего в культурно-досуговых мероприятиях</t>
  </si>
  <si>
    <t>Число спортивных 
сооружений, всего</t>
  </si>
  <si>
    <t>Численность занима-
ющихся в детско-юношеских спортивных школах</t>
  </si>
  <si>
    <t>Средняя продолжитель-
ность жизни</t>
  </si>
  <si>
    <t>Доля молодежи, 
участвующей в деятельности общественных объединений, различных формах общественного самоуправления, от общей численности молодых граждан</t>
  </si>
  <si>
    <t>Протяженность 
построенных и реконструированных дорог общего пользования местного значения</t>
  </si>
  <si>
    <t>Площадь 
отремонтированных автомобильных дорог общего пользования</t>
  </si>
  <si>
    <t>Доля протяженности 
автомобильных дорог общего пользования местного значения, не отвечающих нормативным требованиям, в общей протяженности автомобильных дорог общего пользования местного значения</t>
  </si>
  <si>
    <t>Оборот организаций по 
виду экономической деятельности «Обеспечение электрической энергией, газом, паром»</t>
  </si>
  <si>
    <t>Оборот организаций по 
виду экономической деятельности «Строительство»</t>
  </si>
  <si>
    <t>Оборот розничной 
торговли</t>
  </si>
  <si>
    <t>Уровень регистрируемой 
безработицы на территории Арамильского городского округа</t>
  </si>
  <si>
    <t>Объем инвестиций в 
основной капитал организаций всех форм собственности</t>
  </si>
  <si>
    <t>Количество субъектов 
малого и среднего предпринимательства (включая индивидуальных предпринимателей) в расчете на 1 тыс. человек населения</t>
  </si>
  <si>
    <t>Доля среднесписочной 
численности работников, занятых на малых, включая микропредприятия, средних предприятиях и у индивидуальных предпринимателей, в общей численности занятого населения</t>
  </si>
  <si>
    <t>млн. 
руб.</t>
  </si>
  <si>
    <t>Доля субъектов малого и 
среднего предпринимательства, воспользовавшихся мерами государственной поддержки, от общего числа субъектов малого и среднего предпринимательства</t>
  </si>
  <si>
    <t>Доходы местного 
бюджета Арамильского городского округа</t>
  </si>
  <si>
    <t>Средняя обеспеченность 
населения жильем на конец года</t>
  </si>
  <si>
    <t>Число проживающих в 
аварийных жилых домах</t>
  </si>
  <si>
    <t>Доля многоквартирных 
домов, в которых собственники помещений выбрали и реализуют один из способов управления своим домом</t>
  </si>
  <si>
    <t>едини
ца на км.</t>
  </si>
  <si>
    <t>Доля благоустроенных 
дворовых территорий от общего количества дворовых территорий</t>
  </si>
  <si>
    <t>Доля благоустроенных 
общественных пространств (парки, скверы, набережные и т.д.) от общего количества таких территорий</t>
  </si>
  <si>
    <t>Объем ликвидированных 
несанкционированных свалок</t>
  </si>
  <si>
    <t>Количество ДТП с 
пострадавшими</t>
  </si>
  <si>
    <t>Охват видеонаблюдением 
улиц, парков, скверов, дворовых территорий</t>
  </si>
  <si>
    <t>кв. м. 
общей площади на 1 жителя</t>
  </si>
  <si>
    <t>кол
ичество посещений на 1000 чел. жителей</t>
  </si>
  <si>
    <t>Доля населения 
систематически занимающегося физической культурой и спортом, в общей численности населения в возрасте 3-79 лет</t>
  </si>
  <si>
    <t>Объем перевозок пассажиров общественным транспортом на муниципальных маршрутах:</t>
  </si>
  <si>
    <t>перевезено пассажиров</t>
  </si>
  <si>
    <t>пассажирооборот</t>
  </si>
  <si>
    <t>тыс.чел.</t>
  </si>
  <si>
    <t>тыс.
пасс.-км</t>
  </si>
  <si>
    <t>3.</t>
  </si>
  <si>
    <t>4.</t>
  </si>
  <si>
    <t xml:space="preserve">руб. 
</t>
  </si>
  <si>
    <t>49.</t>
  </si>
  <si>
    <t>76.</t>
  </si>
  <si>
    <t>ФОРМИРОВАНИЕ КОМФОРТНОЙ СРЕДЫ ПРОЖИВАНИЯ</t>
  </si>
  <si>
    <t>Численность населения в
 трудоспособном возрасте
 на начало года</t>
  </si>
  <si>
    <t>Численность населения
 моложе трудоспособного 
возраста на начало года</t>
  </si>
  <si>
    <t>Численность постоянного
 населения на начало года</t>
  </si>
  <si>
    <t>Численность населения
 старше трудоспособного 
возраста на начало года</t>
  </si>
  <si>
    <t>85,9</t>
  </si>
  <si>
    <t>Количество детей 
дошкольного возраста 
(с 1,5 до 3 лет) обеспеченных местами в 
дошкольных образова-
тельных учреждениях</t>
  </si>
  <si>
    <t>Доля детей в возрасте от 5 до 18 лет, охваченных дополнительным образованием</t>
  </si>
  <si>
    <t>на 10 000 населения</t>
  </si>
  <si>
    <t>61,6</t>
  </si>
  <si>
    <t>63,0</t>
  </si>
  <si>
    <t>64,0</t>
  </si>
  <si>
    <t>65,0</t>
  </si>
  <si>
    <t>66,0</t>
  </si>
  <si>
    <t>67,0</t>
  </si>
  <si>
    <t>70,0</t>
  </si>
  <si>
    <t xml:space="preserve">Ообеспеченность врачами
</t>
  </si>
  <si>
    <t>23,5</t>
  </si>
  <si>
    <t>24,5</t>
  </si>
  <si>
    <t>30,0</t>
  </si>
  <si>
    <t>30,5</t>
  </si>
  <si>
    <t>32,0</t>
  </si>
  <si>
    <t>32,2</t>
  </si>
  <si>
    <t>экз.</t>
  </si>
  <si>
    <t xml:space="preserve">Уровень обеспеченности населения Арамильского городского округа спортивными сооружениями исходя из единовременной пропускной способности </t>
  </si>
  <si>
    <t xml:space="preserve">Доля учащихся и студентов, систематически занимающихся физической культурой и спортом, в общей численности учащихся и студентов
</t>
  </si>
  <si>
    <t>-</t>
  </si>
  <si>
    <t xml:space="preserve">Число социально 
ориентированных некоммерческих организаций, осуществляющих работу  на территории Арамильского городского округа и получающих поддержку на реализацию социально-значимых проектов </t>
  </si>
  <si>
    <t>21.</t>
  </si>
  <si>
    <t>23.</t>
  </si>
  <si>
    <t>24.</t>
  </si>
  <si>
    <t>25.</t>
  </si>
  <si>
    <t>26.</t>
  </si>
  <si>
    <t>27.</t>
  </si>
  <si>
    <t>28.</t>
  </si>
  <si>
    <t>29.</t>
  </si>
  <si>
    <t>30.</t>
  </si>
  <si>
    <t>9.</t>
  </si>
  <si>
    <t>10.</t>
  </si>
  <si>
    <t>31.</t>
  </si>
  <si>
    <t>Доля граждан 
Арамильского городского 
округа, из числа 
застрахованных в системе 
обязательного медицин-
ского страхования, для 
которых заведены 
электронные медицинские 
карты</t>
  </si>
  <si>
    <t>Доля населения Арамильского городского округа, выполнившего нормативы испытаний (тестов) Всероссийского физкультурно-спортивного комплекса «Готов к труду и обороне» (ГТО), в общей численности населения Арамильского городского округа, принявшего участие в выполнении нормативов испытаний (тестов) Всероссийского физкультурно-спортивного комплекса «Готов к труду и обороне» (ГТО)</t>
  </si>
  <si>
    <t>Количество обращений в медицинские учреждения жителей с укусами безнадзорных животных</t>
  </si>
  <si>
    <t>Количество зарегистрированных правонарушений (на 1 тыс. населения)</t>
  </si>
  <si>
    <t>ед. на 
1 тыс.чел.</t>
  </si>
  <si>
    <t>Количество преступлений,
совершенных  несовершеннолетними (на 1 тыс. населения в возрасте от 7 до 18 лет)</t>
  </si>
  <si>
    <t>Среднемесячная 
начисленная заработная плата одного работающего по кругу крупных и средних организаций</t>
  </si>
  <si>
    <t xml:space="preserve">Общий коэффициент 
рождаемости </t>
  </si>
  <si>
    <t>чел. на
1000 населения</t>
  </si>
  <si>
    <t xml:space="preserve">Общий коэффициент 
смертности </t>
  </si>
  <si>
    <t>Оборот организаций по 
виду экономической деятельности «Обрабатывающие производства»</t>
  </si>
  <si>
    <t>91,5</t>
  </si>
  <si>
    <t>92,5</t>
  </si>
  <si>
    <t>65,5</t>
  </si>
  <si>
    <t>66,5</t>
  </si>
  <si>
    <t>31,5</t>
  </si>
  <si>
    <t>Количество повреждений 
на инженерных сетях, приведших к ограничению подачи ресурсов потребителям, в том числе на сетях:</t>
  </si>
  <si>
    <t>Уровень износа 
объектов инженерной инфраструктуры, находящейся в муниципальной или в совместной с ней собственности</t>
  </si>
  <si>
    <t>Количество обращений  жителей по поводу ненадлежащего выгула животных</t>
  </si>
  <si>
    <t>газоснабжения</t>
  </si>
  <si>
    <t>Доля подключенных объектов 
системы ЖКХ к единой дежурно-диспетчерской системе от общего количества таких объектов</t>
  </si>
  <si>
    <t>Число родившихся</t>
  </si>
  <si>
    <t>Число умерших</t>
  </si>
  <si>
    <t>Обеспеченность средним медицинским персоналом</t>
  </si>
  <si>
    <t xml:space="preserve">Количество новых поступлений в библиотечный фонд </t>
  </si>
  <si>
    <t xml:space="preserve">Уровень удовлетворенности граждан качеством государственных и муниципальных услуг, предоставляемых через МФЦ </t>
  </si>
  <si>
    <t>Доля населения, 
участвующего в общественно значимых мероприятиях, в общей численности населения</t>
  </si>
  <si>
    <t>Число семей, состоящих на 
учете в качестве нуждающихся в жилых помещениях (на конец года)</t>
  </si>
  <si>
    <t>Среднегодовая численность постоянного
 населения</t>
  </si>
  <si>
    <t>Число молодых семей, улучшивших 
жилищные условия с использованием предоставленного сертификата (социальной выплаты)</t>
  </si>
  <si>
    <t>8.</t>
  </si>
  <si>
    <t>53.</t>
  </si>
  <si>
    <t>64.</t>
  </si>
  <si>
    <t>72.</t>
  </si>
  <si>
    <t>77.</t>
  </si>
  <si>
    <t>Количество окон в МФЦ г. Арамиль</t>
  </si>
  <si>
    <t>Общая площадь  
аварийного жилья</t>
  </si>
  <si>
    <t>Ввод жилья в год</t>
  </si>
  <si>
    <t xml:space="preserve">Ожидаемые результаты реализации Стратегии социально-экономического развития Арамильского городского округа на период до 2035 года </t>
  </si>
  <si>
    <t xml:space="preserve">АРАМИЛЬ – ЮЖНЫЙ ФОРПОСТ ЕКАТЕРИНБУРГСКОЙ АГЛОМЕРАЦИИ </t>
  </si>
  <si>
    <t xml:space="preserve">Количество созданных 
рабочих мест </t>
  </si>
  <si>
    <t>2035 
ориен
тир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</si>
</sst>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"/>
  </numFmts>
  <fonts count="6" x14ac:knownFonts="1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11"/>
      <name val="Calibri"/>
      <family val="2"/>
      <charset val="204"/>
      <scheme val="minor"/>
    </font>
    <font>
      <b/>
      <sz val="12"/>
      <color theme="1"/>
      <name val="Calibri"/>
      <family val="2"/>
      <charset val="204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3">
    <xf numFmtId="0" fontId="0" fillId="0" borderId="0"/>
    <xf numFmtId="0" fontId="3" fillId="0" borderId="0"/>
    <xf numFmtId="0" fontId="2" fillId="0" borderId="0"/>
  </cellStyleXfs>
  <cellXfs count="104">
    <xf numFmtId="0" fontId="0" fillId="0" borderId="0" xfId="0"/>
    <xf numFmtId="0" fontId="0" fillId="0" borderId="0" xfId="0" applyAlignment="1">
      <alignment vertical="top"/>
    </xf>
    <xf numFmtId="0" fontId="0" fillId="0" borderId="0" xfId="0" applyAlignment="1">
      <alignment horizontal="center" vertical="top"/>
    </xf>
    <xf numFmtId="0" fontId="0" fillId="0" borderId="1" xfId="0" applyBorder="1" applyAlignment="1">
      <alignment vertical="top" wrapText="1"/>
    </xf>
    <xf numFmtId="0" fontId="0" fillId="0" borderId="1" xfId="0" applyBorder="1" applyAlignment="1">
      <alignment vertical="top"/>
    </xf>
    <xf numFmtId="0" fontId="0" fillId="0" borderId="1" xfId="0" applyFill="1" applyBorder="1" applyAlignment="1">
      <alignment vertical="top"/>
    </xf>
    <xf numFmtId="3" fontId="0" fillId="0" borderId="1" xfId="0" applyNumberFormat="1" applyFill="1" applyBorder="1" applyAlignment="1">
      <alignment vertical="top"/>
    </xf>
    <xf numFmtId="0" fontId="0" fillId="0" borderId="1" xfId="0" applyFill="1" applyBorder="1" applyAlignment="1">
      <alignment horizontal="right" vertical="top"/>
    </xf>
    <xf numFmtId="0" fontId="0" fillId="0" borderId="0" xfId="0" applyFill="1" applyAlignment="1">
      <alignment vertical="top"/>
    </xf>
    <xf numFmtId="164" fontId="0" fillId="0" borderId="1" xfId="0" applyNumberFormat="1" applyFill="1" applyBorder="1" applyAlignment="1">
      <alignment vertical="top"/>
    </xf>
    <xf numFmtId="0" fontId="0" fillId="0" borderId="1" xfId="0" applyFill="1" applyBorder="1" applyAlignment="1">
      <alignment vertical="top" wrapText="1"/>
    </xf>
    <xf numFmtId="0" fontId="2" fillId="0" borderId="1" xfId="2" applyFill="1" applyBorder="1" applyAlignment="1">
      <alignment vertical="top" wrapText="1"/>
    </xf>
    <xf numFmtId="0" fontId="2" fillId="2" borderId="1" xfId="2" applyFont="1" applyFill="1" applyBorder="1" applyAlignment="1">
      <alignment vertical="top" wrapText="1"/>
    </xf>
    <xf numFmtId="0" fontId="4" fillId="0" borderId="1" xfId="2" applyFont="1" applyFill="1" applyBorder="1" applyAlignment="1">
      <alignment vertical="top" wrapText="1"/>
    </xf>
    <xf numFmtId="0" fontId="0" fillId="2" borderId="1" xfId="2" applyFont="1" applyFill="1" applyBorder="1" applyAlignment="1">
      <alignment vertical="top" wrapText="1"/>
    </xf>
    <xf numFmtId="0" fontId="2" fillId="2" borderId="1" xfId="2" applyFont="1" applyFill="1" applyBorder="1" applyAlignment="1">
      <alignment vertical="top" wrapText="1"/>
    </xf>
    <xf numFmtId="0" fontId="2" fillId="0" borderId="1" xfId="2" applyFont="1" applyFill="1" applyBorder="1" applyAlignment="1">
      <alignment vertical="top" wrapText="1"/>
    </xf>
    <xf numFmtId="0" fontId="2" fillId="2" borderId="1" xfId="2" applyFont="1" applyFill="1" applyBorder="1" applyAlignment="1">
      <alignment vertical="top" wrapText="1"/>
    </xf>
    <xf numFmtId="0" fontId="2" fillId="2" borderId="1" xfId="2" applyFont="1" applyFill="1" applyBorder="1" applyAlignment="1">
      <alignment vertical="top" wrapText="1"/>
    </xf>
    <xf numFmtId="0" fontId="2" fillId="2" borderId="1" xfId="2" applyFont="1" applyFill="1" applyBorder="1" applyAlignment="1">
      <alignment vertical="top" wrapText="1"/>
    </xf>
    <xf numFmtId="0" fontId="2" fillId="2" borderId="1" xfId="2" applyFont="1" applyFill="1" applyBorder="1" applyAlignment="1">
      <alignment vertical="top" wrapText="1"/>
    </xf>
    <xf numFmtId="0" fontId="2" fillId="2" borderId="1" xfId="2" applyFont="1" applyFill="1" applyBorder="1" applyAlignment="1">
      <alignment vertical="top" wrapText="1"/>
    </xf>
    <xf numFmtId="0" fontId="2" fillId="2" borderId="1" xfId="2" applyFill="1" applyBorder="1" applyAlignment="1">
      <alignment vertical="top" wrapText="1"/>
    </xf>
    <xf numFmtId="0" fontId="0" fillId="0" borderId="1" xfId="0" applyFill="1" applyBorder="1" applyAlignment="1">
      <alignment horizontal="right" vertical="top"/>
    </xf>
    <xf numFmtId="0" fontId="0" fillId="0" borderId="1" xfId="0" applyFill="1" applyBorder="1" applyAlignment="1">
      <alignment horizontal="right" vertical="top"/>
    </xf>
    <xf numFmtId="0" fontId="4" fillId="2" borderId="1" xfId="2" applyFont="1" applyFill="1" applyBorder="1" applyAlignment="1">
      <alignment vertical="top" wrapText="1"/>
    </xf>
    <xf numFmtId="0" fontId="4" fillId="2" borderId="1" xfId="0" applyFont="1" applyFill="1" applyBorder="1" applyAlignment="1">
      <alignment horizontal="right" vertical="top"/>
    </xf>
    <xf numFmtId="0" fontId="4" fillId="2" borderId="1" xfId="0" applyFont="1" applyFill="1" applyBorder="1" applyAlignment="1">
      <alignment vertical="top"/>
    </xf>
    <xf numFmtId="0" fontId="4" fillId="2" borderId="1" xfId="2" applyFont="1" applyFill="1" applyBorder="1" applyAlignment="1">
      <alignment horizontal="right" vertical="top" wrapText="1"/>
    </xf>
    <xf numFmtId="0" fontId="0" fillId="2" borderId="1" xfId="0" applyFont="1" applyFill="1" applyBorder="1" applyAlignment="1">
      <alignment horizontal="right" vertical="top"/>
    </xf>
    <xf numFmtId="0" fontId="0" fillId="0" borderId="1" xfId="0" applyFill="1" applyBorder="1" applyAlignment="1">
      <alignment horizontal="right" vertical="top"/>
    </xf>
    <xf numFmtId="0" fontId="0" fillId="2" borderId="1" xfId="0" applyFill="1" applyBorder="1" applyAlignment="1">
      <alignment vertical="top" wrapText="1"/>
    </xf>
    <xf numFmtId="0" fontId="0" fillId="2" borderId="1" xfId="0" applyFill="1" applyBorder="1" applyAlignment="1">
      <alignment vertical="top"/>
    </xf>
    <xf numFmtId="0" fontId="0" fillId="0" borderId="1" xfId="2" applyFont="1" applyFill="1" applyBorder="1" applyAlignment="1">
      <alignment vertical="top" wrapText="1"/>
    </xf>
    <xf numFmtId="164" fontId="2" fillId="2" borderId="1" xfId="2" applyNumberFormat="1" applyFont="1" applyFill="1" applyBorder="1" applyAlignment="1">
      <alignment horizontal="right" vertical="top" wrapText="1"/>
    </xf>
    <xf numFmtId="164" fontId="0" fillId="2" borderId="1" xfId="0" applyNumberFormat="1" applyFont="1" applyFill="1" applyBorder="1" applyAlignment="1">
      <alignment horizontal="right" vertical="top"/>
    </xf>
    <xf numFmtId="164" fontId="2" fillId="2" borderId="1" xfId="2" applyNumberFormat="1" applyFill="1" applyBorder="1" applyAlignment="1">
      <alignment horizontal="right" vertical="top" wrapText="1"/>
    </xf>
    <xf numFmtId="0" fontId="0" fillId="2" borderId="1" xfId="0" applyFont="1" applyFill="1" applyBorder="1" applyAlignment="1">
      <alignment vertical="top"/>
    </xf>
    <xf numFmtId="0" fontId="0" fillId="0" borderId="1" xfId="0" applyFont="1" applyBorder="1" applyAlignment="1">
      <alignment vertical="top"/>
    </xf>
    <xf numFmtId="0" fontId="0" fillId="0" borderId="1" xfId="0" applyFont="1" applyFill="1" applyBorder="1" applyAlignment="1">
      <alignment horizontal="right" vertical="top"/>
    </xf>
    <xf numFmtId="0" fontId="0" fillId="0" borderId="0" xfId="0" applyFont="1" applyAlignment="1">
      <alignment vertical="top"/>
    </xf>
    <xf numFmtId="0" fontId="0" fillId="0" borderId="3" xfId="0" applyFont="1" applyBorder="1" applyAlignment="1">
      <alignment horizontal="center" vertical="top"/>
    </xf>
    <xf numFmtId="0" fontId="0" fillId="0" borderId="1" xfId="0" applyFont="1" applyBorder="1" applyAlignment="1">
      <alignment horizontal="center" vertical="top"/>
    </xf>
    <xf numFmtId="0" fontId="0" fillId="0" borderId="1" xfId="0" applyFont="1" applyFill="1" applyBorder="1" applyAlignment="1">
      <alignment vertical="top" wrapText="1"/>
    </xf>
    <xf numFmtId="0" fontId="0" fillId="0" borderId="1" xfId="0" applyFont="1" applyBorder="1" applyAlignment="1">
      <alignment vertical="top" wrapText="1"/>
    </xf>
    <xf numFmtId="0" fontId="0" fillId="0" borderId="1" xfId="0" applyFont="1" applyFill="1" applyBorder="1" applyAlignment="1">
      <alignment vertical="top"/>
    </xf>
    <xf numFmtId="3" fontId="0" fillId="2" borderId="1" xfId="0" applyNumberFormat="1" applyFill="1" applyBorder="1" applyAlignment="1">
      <alignment vertical="top"/>
    </xf>
    <xf numFmtId="0" fontId="0" fillId="2" borderId="1" xfId="0" applyFill="1" applyBorder="1" applyAlignment="1">
      <alignment horizontal="right" vertical="top"/>
    </xf>
    <xf numFmtId="1" fontId="0" fillId="2" borderId="1" xfId="0" applyNumberFormat="1" applyFill="1" applyBorder="1" applyAlignment="1">
      <alignment vertical="top"/>
    </xf>
    <xf numFmtId="164" fontId="0" fillId="2" borderId="1" xfId="0" applyNumberFormat="1" applyFill="1" applyBorder="1" applyAlignment="1">
      <alignment vertical="top"/>
    </xf>
    <xf numFmtId="164" fontId="0" fillId="2" borderId="1" xfId="0" applyNumberFormat="1" applyFill="1" applyBorder="1" applyAlignment="1">
      <alignment horizontal="right" vertical="top"/>
    </xf>
    <xf numFmtId="0" fontId="0" fillId="2" borderId="0" xfId="0" applyFill="1" applyAlignment="1">
      <alignment vertical="top"/>
    </xf>
    <xf numFmtId="1" fontId="0" fillId="2" borderId="1" xfId="0" applyNumberFormat="1" applyFill="1" applyBorder="1" applyAlignment="1">
      <alignment horizontal="right" vertical="top"/>
    </xf>
    <xf numFmtId="164" fontId="0" fillId="0" borderId="1" xfId="0" applyNumberFormat="1" applyFill="1" applyBorder="1" applyAlignment="1">
      <alignment horizontal="right" vertical="top"/>
    </xf>
    <xf numFmtId="0" fontId="4" fillId="0" borderId="1" xfId="0" applyFont="1" applyBorder="1" applyAlignment="1">
      <alignment horizontal="center" vertical="top"/>
    </xf>
    <xf numFmtId="0" fontId="4" fillId="0" borderId="1" xfId="0" applyFont="1" applyFill="1" applyBorder="1" applyAlignment="1">
      <alignment vertical="top" wrapText="1"/>
    </xf>
    <xf numFmtId="0" fontId="4" fillId="0" borderId="1" xfId="0" applyFont="1" applyBorder="1" applyAlignment="1">
      <alignment vertical="top"/>
    </xf>
    <xf numFmtId="0" fontId="4" fillId="0" borderId="0" xfId="0" applyFont="1" applyAlignment="1">
      <alignment vertical="top"/>
    </xf>
    <xf numFmtId="0" fontId="0" fillId="3" borderId="1" xfId="0" applyFill="1" applyBorder="1" applyAlignment="1">
      <alignment vertical="top"/>
    </xf>
    <xf numFmtId="0" fontId="0" fillId="3" borderId="1" xfId="0" applyFont="1" applyFill="1" applyBorder="1" applyAlignment="1">
      <alignment vertical="top"/>
    </xf>
    <xf numFmtId="3" fontId="0" fillId="3" borderId="1" xfId="0" applyNumberFormat="1" applyFill="1" applyBorder="1" applyAlignment="1">
      <alignment vertical="top"/>
    </xf>
    <xf numFmtId="1" fontId="0" fillId="3" borderId="1" xfId="0" applyNumberFormat="1" applyFill="1" applyBorder="1" applyAlignment="1">
      <alignment horizontal="right" vertical="top"/>
    </xf>
    <xf numFmtId="1" fontId="0" fillId="3" borderId="1" xfId="0" applyNumberFormat="1" applyFill="1" applyBorder="1" applyAlignment="1">
      <alignment vertical="top"/>
    </xf>
    <xf numFmtId="164" fontId="0" fillId="3" borderId="1" xfId="0" applyNumberFormat="1" applyFill="1" applyBorder="1" applyAlignment="1">
      <alignment vertical="top"/>
    </xf>
    <xf numFmtId="0" fontId="4" fillId="3" borderId="1" xfId="0" applyFont="1" applyFill="1" applyBorder="1" applyAlignment="1">
      <alignment horizontal="right" vertical="top"/>
    </xf>
    <xf numFmtId="0" fontId="2" fillId="3" borderId="1" xfId="2" applyFill="1" applyBorder="1" applyAlignment="1">
      <alignment vertical="top" wrapText="1"/>
    </xf>
    <xf numFmtId="0" fontId="4" fillId="3" borderId="1" xfId="2" applyFont="1" applyFill="1" applyBorder="1" applyAlignment="1">
      <alignment vertical="top" wrapText="1"/>
    </xf>
    <xf numFmtId="0" fontId="0" fillId="3" borderId="1" xfId="0" applyFont="1" applyFill="1" applyBorder="1" applyAlignment="1">
      <alignment horizontal="right" vertical="top"/>
    </xf>
    <xf numFmtId="0" fontId="0" fillId="3" borderId="1" xfId="0" applyFill="1" applyBorder="1" applyAlignment="1">
      <alignment horizontal="right" vertical="top"/>
    </xf>
    <xf numFmtId="164" fontId="0" fillId="3" borderId="1" xfId="0" applyNumberFormat="1" applyFont="1" applyFill="1" applyBorder="1" applyAlignment="1">
      <alignment horizontal="right" vertical="top"/>
    </xf>
    <xf numFmtId="164" fontId="0" fillId="3" borderId="1" xfId="0" applyNumberFormat="1" applyFill="1" applyBorder="1" applyAlignment="1">
      <alignment horizontal="right" vertical="top"/>
    </xf>
    <xf numFmtId="0" fontId="0" fillId="3" borderId="0" xfId="0" applyFill="1" applyAlignment="1">
      <alignment vertical="top"/>
    </xf>
    <xf numFmtId="0" fontId="4" fillId="3" borderId="1" xfId="0" applyFont="1" applyFill="1" applyBorder="1" applyAlignment="1">
      <alignment vertical="top"/>
    </xf>
    <xf numFmtId="0" fontId="4" fillId="3" borderId="1" xfId="2" applyFont="1" applyFill="1" applyBorder="1" applyAlignment="1">
      <alignment horizontal="right" vertical="top" wrapText="1"/>
    </xf>
    <xf numFmtId="3" fontId="0" fillId="3" borderId="1" xfId="0" applyNumberFormat="1" applyFill="1" applyBorder="1" applyAlignment="1">
      <alignment horizontal="right" vertical="top"/>
    </xf>
    <xf numFmtId="164" fontId="2" fillId="3" borderId="1" xfId="2" applyNumberFormat="1" applyFont="1" applyFill="1" applyBorder="1" applyAlignment="1">
      <alignment horizontal="right" vertical="top" wrapText="1"/>
    </xf>
    <xf numFmtId="164" fontId="2" fillId="3" borderId="1" xfId="2" applyNumberFormat="1" applyFill="1" applyBorder="1" applyAlignment="1">
      <alignment horizontal="right" vertical="top" wrapText="1"/>
    </xf>
    <xf numFmtId="0" fontId="0" fillId="0" borderId="3" xfId="0" applyFont="1" applyBorder="1" applyAlignment="1">
      <alignment horizontal="center" vertical="top"/>
    </xf>
    <xf numFmtId="0" fontId="0" fillId="0" borderId="7" xfId="0" applyFont="1" applyBorder="1" applyAlignment="1">
      <alignment horizontal="center" vertical="top"/>
    </xf>
    <xf numFmtId="0" fontId="0" fillId="0" borderId="6" xfId="0" applyFont="1" applyBorder="1" applyAlignment="1">
      <alignment horizontal="center" vertical="top"/>
    </xf>
    <xf numFmtId="0" fontId="1" fillId="0" borderId="2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1" fillId="0" borderId="5" xfId="0" applyFont="1" applyBorder="1" applyAlignment="1">
      <alignment horizontal="center" vertical="center"/>
    </xf>
    <xf numFmtId="0" fontId="1" fillId="0" borderId="2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/>
    </xf>
    <xf numFmtId="0" fontId="1" fillId="0" borderId="2" xfId="0" applyFont="1" applyBorder="1" applyAlignment="1">
      <alignment horizontal="center" vertical="top" wrapText="1"/>
    </xf>
    <xf numFmtId="0" fontId="1" fillId="0" borderId="4" xfId="0" applyFont="1" applyBorder="1" applyAlignment="1">
      <alignment horizontal="center" vertical="top" wrapText="1"/>
    </xf>
    <xf numFmtId="0" fontId="1" fillId="0" borderId="5" xfId="0" applyFont="1" applyBorder="1" applyAlignment="1">
      <alignment horizontal="center" vertical="top" wrapText="1"/>
    </xf>
    <xf numFmtId="0" fontId="0" fillId="0" borderId="1" xfId="0" applyFill="1" applyBorder="1" applyAlignment="1">
      <alignment horizontal="right" vertical="top"/>
    </xf>
    <xf numFmtId="0" fontId="0" fillId="0" borderId="2" xfId="0" applyBorder="1" applyAlignment="1">
      <alignment vertical="top"/>
    </xf>
    <xf numFmtId="0" fontId="0" fillId="0" borderId="4" xfId="0" applyBorder="1" applyAlignment="1">
      <alignment vertical="top"/>
    </xf>
    <xf numFmtId="0" fontId="0" fillId="0" borderId="5" xfId="0" applyBorder="1" applyAlignment="1">
      <alignment vertical="top"/>
    </xf>
    <xf numFmtId="0" fontId="1" fillId="2" borderId="3" xfId="0" applyFont="1" applyFill="1" applyBorder="1" applyAlignment="1">
      <alignment horizontal="center" vertical="center"/>
    </xf>
    <xf numFmtId="0" fontId="1" fillId="2" borderId="6" xfId="0" applyFont="1" applyFill="1" applyBorder="1" applyAlignment="1">
      <alignment horizontal="center" vertical="center"/>
    </xf>
    <xf numFmtId="0" fontId="1" fillId="3" borderId="3" xfId="0" applyFont="1" applyFill="1" applyBorder="1" applyAlignment="1">
      <alignment horizontal="center" vertical="center"/>
    </xf>
    <xf numFmtId="0" fontId="1" fillId="3" borderId="6" xfId="0" applyFont="1" applyFill="1" applyBorder="1" applyAlignment="1">
      <alignment horizontal="center" vertical="center"/>
    </xf>
    <xf numFmtId="0" fontId="5" fillId="0" borderId="2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top" wrapText="1"/>
    </xf>
    <xf numFmtId="0" fontId="1" fillId="2" borderId="3" xfId="0" applyFont="1" applyFill="1" applyBorder="1" applyAlignment="1">
      <alignment horizontal="center" vertical="center" wrapText="1"/>
    </xf>
  </cellXfs>
  <cellStyles count="3">
    <cellStyle name="Обычный" xfId="0" builtinId="0"/>
    <cellStyle name="Обычный 2" xfId="2"/>
    <cellStyle name="Обычный 3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100"/>
  <sheetViews>
    <sheetView tabSelected="1" zoomScale="90" zoomScaleNormal="90" workbookViewId="0">
      <pane ySplit="4" topLeftCell="A64" activePane="bottomLeft" state="frozen"/>
      <selection pane="bottomLeft" activeCell="C66" sqref="C66"/>
    </sheetView>
  </sheetViews>
  <sheetFormatPr defaultRowHeight="15" x14ac:dyDescent="0.25"/>
  <cols>
    <col min="1" max="1" width="3.42578125" style="40" customWidth="1"/>
    <col min="2" max="2" width="25.42578125" style="1" customWidth="1"/>
    <col min="3" max="3" width="9" style="1" customWidth="1"/>
    <col min="4" max="4" width="8.5703125" style="8" customWidth="1"/>
    <col min="5" max="10" width="8.5703125" style="51" customWidth="1"/>
    <col min="11" max="11" width="8.5703125" style="71" customWidth="1"/>
    <col min="12" max="16" width="8.5703125" style="51" customWidth="1"/>
    <col min="17" max="17" width="8.5703125" style="71" customWidth="1"/>
    <col min="18" max="18" width="8.5703125" style="51" customWidth="1"/>
    <col min="19" max="16384" width="9.140625" style="1"/>
  </cols>
  <sheetData>
    <row r="1" spans="1:22" ht="29.25" customHeight="1" x14ac:dyDescent="0.25">
      <c r="A1" s="98" t="s">
        <v>213</v>
      </c>
      <c r="B1" s="99"/>
      <c r="C1" s="99"/>
      <c r="D1" s="99"/>
      <c r="E1" s="99"/>
      <c r="F1" s="99"/>
      <c r="G1" s="99"/>
      <c r="H1" s="99"/>
      <c r="I1" s="99"/>
      <c r="J1" s="99"/>
      <c r="K1" s="99"/>
      <c r="L1" s="99"/>
      <c r="M1" s="99"/>
      <c r="N1" s="99"/>
      <c r="O1" s="99"/>
      <c r="P1" s="99"/>
      <c r="Q1" s="99"/>
      <c r="R1" s="100"/>
    </row>
    <row r="2" spans="1:22" x14ac:dyDescent="0.25">
      <c r="A2" s="101" t="s">
        <v>0</v>
      </c>
      <c r="B2" s="101" t="s">
        <v>2</v>
      </c>
      <c r="C2" s="102" t="s">
        <v>81</v>
      </c>
      <c r="D2" s="83" t="s">
        <v>3</v>
      </c>
      <c r="E2" s="84"/>
      <c r="F2" s="84"/>
      <c r="G2" s="84"/>
      <c r="H2" s="84"/>
      <c r="I2" s="84"/>
      <c r="J2" s="84"/>
      <c r="K2" s="84"/>
      <c r="L2" s="84"/>
      <c r="M2" s="84"/>
      <c r="N2" s="84"/>
      <c r="O2" s="84"/>
      <c r="P2" s="84"/>
      <c r="Q2" s="84"/>
      <c r="R2" s="85"/>
    </row>
    <row r="3" spans="1:22" x14ac:dyDescent="0.25">
      <c r="A3" s="101"/>
      <c r="B3" s="101"/>
      <c r="C3" s="102"/>
      <c r="D3" s="86">
        <v>2017</v>
      </c>
      <c r="E3" s="94">
        <v>2018</v>
      </c>
      <c r="F3" s="94">
        <v>2019</v>
      </c>
      <c r="G3" s="94">
        <v>2020</v>
      </c>
      <c r="H3" s="94">
        <v>2021</v>
      </c>
      <c r="I3" s="94">
        <v>2022</v>
      </c>
      <c r="J3" s="94">
        <v>2023</v>
      </c>
      <c r="K3" s="96">
        <v>2024</v>
      </c>
      <c r="L3" s="94">
        <v>2025</v>
      </c>
      <c r="M3" s="94">
        <v>2026</v>
      </c>
      <c r="N3" s="94">
        <v>2027</v>
      </c>
      <c r="O3" s="94">
        <v>2028</v>
      </c>
      <c r="P3" s="94">
        <v>2029</v>
      </c>
      <c r="Q3" s="96">
        <v>2030</v>
      </c>
      <c r="R3" s="103" t="s">
        <v>216</v>
      </c>
    </row>
    <row r="4" spans="1:22" ht="33" customHeight="1" x14ac:dyDescent="0.25">
      <c r="A4" s="101"/>
      <c r="B4" s="101"/>
      <c r="C4" s="102"/>
      <c r="D4" s="86"/>
      <c r="E4" s="95"/>
      <c r="F4" s="95"/>
      <c r="G4" s="95"/>
      <c r="H4" s="95"/>
      <c r="I4" s="95"/>
      <c r="J4" s="95"/>
      <c r="K4" s="97"/>
      <c r="L4" s="95"/>
      <c r="M4" s="95"/>
      <c r="N4" s="95"/>
      <c r="O4" s="95"/>
      <c r="P4" s="95"/>
      <c r="Q4" s="97"/>
      <c r="R4" s="95"/>
    </row>
    <row r="5" spans="1:22" ht="18" customHeight="1" x14ac:dyDescent="0.25">
      <c r="A5" s="80" t="s">
        <v>4</v>
      </c>
      <c r="B5" s="81"/>
      <c r="C5" s="81"/>
      <c r="D5" s="81"/>
      <c r="E5" s="81"/>
      <c r="F5" s="81"/>
      <c r="G5" s="81"/>
      <c r="H5" s="81"/>
      <c r="I5" s="81"/>
      <c r="J5" s="81"/>
      <c r="K5" s="81"/>
      <c r="L5" s="81"/>
      <c r="M5" s="81"/>
      <c r="N5" s="81"/>
      <c r="O5" s="81"/>
      <c r="P5" s="81"/>
      <c r="Q5" s="81"/>
      <c r="R5" s="82"/>
      <c r="S5" s="2"/>
      <c r="T5" s="2"/>
      <c r="U5" s="2"/>
      <c r="V5" s="2"/>
    </row>
    <row r="6" spans="1:22" ht="32.25" customHeight="1" x14ac:dyDescent="0.25">
      <c r="A6" s="41" t="s">
        <v>5</v>
      </c>
      <c r="B6" s="3" t="s">
        <v>138</v>
      </c>
      <c r="C6" s="4" t="s">
        <v>1</v>
      </c>
      <c r="D6" s="5">
        <v>22670</v>
      </c>
      <c r="E6" s="32">
        <v>23100</v>
      </c>
      <c r="F6" s="32">
        <v>23804</v>
      </c>
      <c r="G6" s="32">
        <v>24508</v>
      </c>
      <c r="H6" s="32">
        <v>25512</v>
      </c>
      <c r="I6" s="32">
        <v>26516</v>
      </c>
      <c r="J6" s="32">
        <v>27520</v>
      </c>
      <c r="K6" s="58">
        <v>28524</v>
      </c>
      <c r="L6" s="32">
        <v>29528</v>
      </c>
      <c r="M6" s="32">
        <v>30232</v>
      </c>
      <c r="N6" s="32">
        <v>30936</v>
      </c>
      <c r="O6" s="32">
        <v>31640</v>
      </c>
      <c r="P6" s="32">
        <v>32344</v>
      </c>
      <c r="Q6" s="58">
        <v>33048</v>
      </c>
      <c r="R6" s="32">
        <v>35075</v>
      </c>
    </row>
    <row r="7" spans="1:22" s="40" customFormat="1" ht="48" customHeight="1" x14ac:dyDescent="0.25">
      <c r="A7" s="41" t="s">
        <v>6</v>
      </c>
      <c r="B7" s="44" t="s">
        <v>203</v>
      </c>
      <c r="C7" s="38" t="s">
        <v>1</v>
      </c>
      <c r="D7" s="45">
        <v>22885</v>
      </c>
      <c r="E7" s="37">
        <f t="shared" ref="E7:P7" si="0">(E6+F6)/2</f>
        <v>23452</v>
      </c>
      <c r="F7" s="37">
        <f t="shared" si="0"/>
        <v>24156</v>
      </c>
      <c r="G7" s="37">
        <f t="shared" si="0"/>
        <v>25010</v>
      </c>
      <c r="H7" s="37">
        <f t="shared" si="0"/>
        <v>26014</v>
      </c>
      <c r="I7" s="37">
        <f t="shared" si="0"/>
        <v>27018</v>
      </c>
      <c r="J7" s="37">
        <f t="shared" si="0"/>
        <v>28022</v>
      </c>
      <c r="K7" s="59">
        <f t="shared" si="0"/>
        <v>29026</v>
      </c>
      <c r="L7" s="37">
        <f t="shared" si="0"/>
        <v>29880</v>
      </c>
      <c r="M7" s="37">
        <f t="shared" si="0"/>
        <v>30584</v>
      </c>
      <c r="N7" s="37">
        <f t="shared" si="0"/>
        <v>31288</v>
      </c>
      <c r="O7" s="37">
        <f t="shared" si="0"/>
        <v>31992</v>
      </c>
      <c r="P7" s="37">
        <f t="shared" si="0"/>
        <v>32696</v>
      </c>
      <c r="Q7" s="59">
        <v>34061</v>
      </c>
      <c r="R7" s="37">
        <v>35475</v>
      </c>
    </row>
    <row r="8" spans="1:22" ht="48" customHeight="1" x14ac:dyDescent="0.25">
      <c r="A8" s="42" t="s">
        <v>130</v>
      </c>
      <c r="B8" s="3" t="s">
        <v>137</v>
      </c>
      <c r="C8" s="4" t="s">
        <v>1</v>
      </c>
      <c r="D8" s="6">
        <f>D6*0.23020839</f>
        <v>5218.8242012999999</v>
      </c>
      <c r="E8" s="46">
        <f t="shared" ref="E8:Q8" si="1">E6*0.23020839</f>
        <v>5317.8138090000002</v>
      </c>
      <c r="F8" s="46">
        <f t="shared" si="1"/>
        <v>5479.8805155600003</v>
      </c>
      <c r="G8" s="46">
        <f t="shared" si="1"/>
        <v>5641.9472221200003</v>
      </c>
      <c r="H8" s="46">
        <f t="shared" si="1"/>
        <v>5873.0764456800007</v>
      </c>
      <c r="I8" s="46">
        <f t="shared" si="1"/>
        <v>6104.2056692400001</v>
      </c>
      <c r="J8" s="46">
        <f t="shared" si="1"/>
        <v>6335.3348928000005</v>
      </c>
      <c r="K8" s="60">
        <f t="shared" si="1"/>
        <v>6566.4641163599999</v>
      </c>
      <c r="L8" s="46">
        <f t="shared" si="1"/>
        <v>6797.5933399200003</v>
      </c>
      <c r="M8" s="46">
        <f t="shared" si="1"/>
        <v>6959.6600464800003</v>
      </c>
      <c r="N8" s="46">
        <f t="shared" si="1"/>
        <v>7121.7267530400004</v>
      </c>
      <c r="O8" s="46">
        <f t="shared" si="1"/>
        <v>7283.7934596000005</v>
      </c>
      <c r="P8" s="46">
        <f t="shared" si="1"/>
        <v>7445.8601661600005</v>
      </c>
      <c r="Q8" s="60">
        <f t="shared" si="1"/>
        <v>7607.9268727200006</v>
      </c>
      <c r="R8" s="46">
        <f>R6*0.23020839</f>
        <v>8074.5592792500001</v>
      </c>
    </row>
    <row r="9" spans="1:22" ht="47.25" customHeight="1" x14ac:dyDescent="0.25">
      <c r="A9" s="42" t="s">
        <v>131</v>
      </c>
      <c r="B9" s="3" t="s">
        <v>136</v>
      </c>
      <c r="C9" s="4" t="s">
        <v>1</v>
      </c>
      <c r="D9" s="7">
        <f>D6*0.537896512</f>
        <v>12194.11392704</v>
      </c>
      <c r="E9" s="47">
        <f t="shared" ref="E9:R9" si="2">E6*0.537896512</f>
        <v>12425.4094272</v>
      </c>
      <c r="F9" s="47">
        <f t="shared" si="2"/>
        <v>12804.088571648001</v>
      </c>
      <c r="G9" s="47">
        <f t="shared" si="2"/>
        <v>13182.767716095999</v>
      </c>
      <c r="H9" s="52">
        <f t="shared" si="2"/>
        <v>13722.815814144</v>
      </c>
      <c r="I9" s="52">
        <f t="shared" si="2"/>
        <v>14262.863912192</v>
      </c>
      <c r="J9" s="52">
        <f t="shared" si="2"/>
        <v>14802.912010239999</v>
      </c>
      <c r="K9" s="61">
        <f t="shared" si="2"/>
        <v>15342.960108288</v>
      </c>
      <c r="L9" s="52">
        <f t="shared" si="2"/>
        <v>15883.008206336001</v>
      </c>
      <c r="M9" s="52">
        <f t="shared" si="2"/>
        <v>16261.687350783999</v>
      </c>
      <c r="N9" s="52">
        <f t="shared" si="2"/>
        <v>16640.366495232</v>
      </c>
      <c r="O9" s="52">
        <f t="shared" si="2"/>
        <v>17019.04563968</v>
      </c>
      <c r="P9" s="52">
        <f t="shared" si="2"/>
        <v>17397.724784128</v>
      </c>
      <c r="Q9" s="61">
        <f t="shared" si="2"/>
        <v>17776.403928576001</v>
      </c>
      <c r="R9" s="52">
        <f t="shared" si="2"/>
        <v>18866.720158399999</v>
      </c>
    </row>
    <row r="10" spans="1:22" ht="49.5" customHeight="1" x14ac:dyDescent="0.25">
      <c r="A10" s="42" t="s">
        <v>7</v>
      </c>
      <c r="B10" s="3" t="s">
        <v>139</v>
      </c>
      <c r="C10" s="4" t="s">
        <v>1</v>
      </c>
      <c r="D10" s="6">
        <f>D6*0.231895098</f>
        <v>5257.0618716600002</v>
      </c>
      <c r="E10" s="46">
        <f t="shared" ref="E10:R10" si="3">E6*0.231895098</f>
        <v>5356.7767637999996</v>
      </c>
      <c r="F10" s="46">
        <f t="shared" si="3"/>
        <v>5520.030912792</v>
      </c>
      <c r="G10" s="46">
        <f t="shared" si="3"/>
        <v>5683.2850617839995</v>
      </c>
      <c r="H10" s="46">
        <f t="shared" si="3"/>
        <v>5916.1077401759994</v>
      </c>
      <c r="I10" s="46">
        <f t="shared" si="3"/>
        <v>6148.9304185680003</v>
      </c>
      <c r="J10" s="46">
        <f t="shared" si="3"/>
        <v>6381.7530969600002</v>
      </c>
      <c r="K10" s="60">
        <f t="shared" si="3"/>
        <v>6614.5757753520002</v>
      </c>
      <c r="L10" s="46">
        <f t="shared" si="3"/>
        <v>6847.3984537440001</v>
      </c>
      <c r="M10" s="46">
        <f t="shared" si="3"/>
        <v>7010.6526027359996</v>
      </c>
      <c r="N10" s="46">
        <f t="shared" si="3"/>
        <v>7173.906751728</v>
      </c>
      <c r="O10" s="46">
        <f t="shared" si="3"/>
        <v>7337.1609007199995</v>
      </c>
      <c r="P10" s="46">
        <f t="shared" si="3"/>
        <v>7500.4150497119999</v>
      </c>
      <c r="Q10" s="60">
        <f t="shared" si="3"/>
        <v>7663.6691987039994</v>
      </c>
      <c r="R10" s="46">
        <f t="shared" si="3"/>
        <v>8133.7205623499995</v>
      </c>
    </row>
    <row r="11" spans="1:22" ht="21" customHeight="1" x14ac:dyDescent="0.25">
      <c r="A11" s="42" t="s">
        <v>8</v>
      </c>
      <c r="B11" s="4" t="s">
        <v>196</v>
      </c>
      <c r="C11" s="4" t="s">
        <v>1</v>
      </c>
      <c r="D11" s="5">
        <v>327</v>
      </c>
      <c r="E11" s="48">
        <f t="shared" ref="E11:K11" si="4">D11/D6*E6</f>
        <v>333.20247022496693</v>
      </c>
      <c r="F11" s="48">
        <f t="shared" si="4"/>
        <v>343.35721217468023</v>
      </c>
      <c r="G11" s="48">
        <f t="shared" si="4"/>
        <v>353.51195412439347</v>
      </c>
      <c r="H11" s="48">
        <f t="shared" si="4"/>
        <v>367.99400088222325</v>
      </c>
      <c r="I11" s="48">
        <f t="shared" si="4"/>
        <v>382.47604764005303</v>
      </c>
      <c r="J11" s="48">
        <f t="shared" si="4"/>
        <v>396.9580943978828</v>
      </c>
      <c r="K11" s="62">
        <f t="shared" si="4"/>
        <v>411.44014115571258</v>
      </c>
      <c r="L11" s="48">
        <f>G11/G6*L6</f>
        <v>425.92218791354213</v>
      </c>
      <c r="M11" s="48">
        <f>L11/L6*M6</f>
        <v>436.07692986325543</v>
      </c>
      <c r="N11" s="48">
        <f>M11/M6*N6</f>
        <v>446.23167181296873</v>
      </c>
      <c r="O11" s="48">
        <f>N11/N6*O6</f>
        <v>456.38641376268197</v>
      </c>
      <c r="P11" s="48">
        <f>O11/O6*P6</f>
        <v>466.54115571239527</v>
      </c>
      <c r="Q11" s="62">
        <f>L11/L6*Q6</f>
        <v>476.69589766210851</v>
      </c>
      <c r="R11" s="48">
        <f>Q11/Q6*R6</f>
        <v>505.93405381561536</v>
      </c>
    </row>
    <row r="12" spans="1:22" ht="20.25" customHeight="1" x14ac:dyDescent="0.25">
      <c r="A12" s="42" t="s">
        <v>9</v>
      </c>
      <c r="B12" s="4" t="s">
        <v>197</v>
      </c>
      <c r="C12" s="4" t="s">
        <v>1</v>
      </c>
      <c r="D12" s="5">
        <v>238</v>
      </c>
      <c r="E12" s="48">
        <f t="shared" ref="E12:K12" si="5">D12/D6*E6</f>
        <v>242.51433612704011</v>
      </c>
      <c r="F12" s="48">
        <f t="shared" si="5"/>
        <v>249.90524922805469</v>
      </c>
      <c r="G12" s="48">
        <f t="shared" si="5"/>
        <v>257.29616232906926</v>
      </c>
      <c r="H12" s="48">
        <f t="shared" si="5"/>
        <v>267.83661226290252</v>
      </c>
      <c r="I12" s="48">
        <f t="shared" si="5"/>
        <v>278.37706219673578</v>
      </c>
      <c r="J12" s="48">
        <f t="shared" si="5"/>
        <v>288.91751213056904</v>
      </c>
      <c r="K12" s="62">
        <f t="shared" si="5"/>
        <v>299.4579620644023</v>
      </c>
      <c r="L12" s="48">
        <f>G12/G6*L6</f>
        <v>309.99841199823555</v>
      </c>
      <c r="M12" s="48">
        <f>L12/L6*M6</f>
        <v>317.38932509925007</v>
      </c>
      <c r="N12" s="48">
        <f>M12/M6*N6</f>
        <v>324.78023820026465</v>
      </c>
      <c r="O12" s="48">
        <f>N12/N6*O6</f>
        <v>332.17115130127922</v>
      </c>
      <c r="P12" s="48">
        <f>O12/O6*P6</f>
        <v>339.56206440229374</v>
      </c>
      <c r="Q12" s="62">
        <f>L12/L6*Q6</f>
        <v>346.95297750330832</v>
      </c>
      <c r="R12" s="48">
        <f>Q12/Q6*R6</f>
        <v>368.23334803705336</v>
      </c>
    </row>
    <row r="13" spans="1:22" ht="63.75" customHeight="1" x14ac:dyDescent="0.25">
      <c r="A13" s="42" t="s">
        <v>205</v>
      </c>
      <c r="B13" s="3" t="s">
        <v>182</v>
      </c>
      <c r="C13" s="3" t="s">
        <v>183</v>
      </c>
      <c r="D13" s="9">
        <f>D11/D6*1000</f>
        <v>14.424349360388179</v>
      </c>
      <c r="E13" s="49">
        <f>E11/E6*1000</f>
        <v>14.424349360388179</v>
      </c>
      <c r="F13" s="49">
        <f t="shared" ref="F13:R13" si="6">E13+0.2</f>
        <v>14.624349360388178</v>
      </c>
      <c r="G13" s="49">
        <f t="shared" si="6"/>
        <v>14.824349360388178</v>
      </c>
      <c r="H13" s="49">
        <f t="shared" si="6"/>
        <v>15.024349360388177</v>
      </c>
      <c r="I13" s="49">
        <f t="shared" si="6"/>
        <v>15.224349360388176</v>
      </c>
      <c r="J13" s="49">
        <f t="shared" si="6"/>
        <v>15.424349360388176</v>
      </c>
      <c r="K13" s="63">
        <f t="shared" si="6"/>
        <v>15.624349360388175</v>
      </c>
      <c r="L13" s="49">
        <f t="shared" si="6"/>
        <v>15.824349360388174</v>
      </c>
      <c r="M13" s="49">
        <f t="shared" si="6"/>
        <v>16.024349360388175</v>
      </c>
      <c r="N13" s="49">
        <f t="shared" si="6"/>
        <v>16.224349360388175</v>
      </c>
      <c r="O13" s="49">
        <f t="shared" si="6"/>
        <v>16.424349360388174</v>
      </c>
      <c r="P13" s="49">
        <f t="shared" si="6"/>
        <v>16.624349360388173</v>
      </c>
      <c r="Q13" s="63">
        <f t="shared" si="6"/>
        <v>16.824349360388172</v>
      </c>
      <c r="R13" s="49">
        <f t="shared" si="6"/>
        <v>17.024349360388172</v>
      </c>
    </row>
    <row r="14" spans="1:22" ht="66.75" customHeight="1" x14ac:dyDescent="0.25">
      <c r="A14" s="42" t="s">
        <v>172</v>
      </c>
      <c r="B14" s="3" t="s">
        <v>184</v>
      </c>
      <c r="C14" s="3" t="s">
        <v>183</v>
      </c>
      <c r="D14" s="9">
        <f>D12/D6*1000</f>
        <v>10.498456109395676</v>
      </c>
      <c r="E14" s="49">
        <f t="shared" ref="E14" si="7">E12/E6*1000</f>
        <v>10.498456109395676</v>
      </c>
      <c r="F14" s="49">
        <f t="shared" ref="F14:R14" si="8">E14-0.1</f>
        <v>10.398456109395676</v>
      </c>
      <c r="G14" s="49">
        <f t="shared" si="8"/>
        <v>10.298456109395676</v>
      </c>
      <c r="H14" s="49">
        <f t="shared" si="8"/>
        <v>10.198456109395677</v>
      </c>
      <c r="I14" s="49">
        <f t="shared" si="8"/>
        <v>10.098456109395677</v>
      </c>
      <c r="J14" s="49">
        <f t="shared" si="8"/>
        <v>9.9984561093956774</v>
      </c>
      <c r="K14" s="63">
        <f t="shared" si="8"/>
        <v>9.8984561093956778</v>
      </c>
      <c r="L14" s="49">
        <f t="shared" si="8"/>
        <v>9.7984561093956781</v>
      </c>
      <c r="M14" s="49">
        <f t="shared" si="8"/>
        <v>9.6984561093956785</v>
      </c>
      <c r="N14" s="49">
        <f t="shared" si="8"/>
        <v>9.5984561093956788</v>
      </c>
      <c r="O14" s="49">
        <f t="shared" si="8"/>
        <v>9.4984561093956792</v>
      </c>
      <c r="P14" s="49">
        <f t="shared" si="8"/>
        <v>9.3984561093956795</v>
      </c>
      <c r="Q14" s="63">
        <f t="shared" si="8"/>
        <v>9.2984561093956799</v>
      </c>
      <c r="R14" s="49">
        <f t="shared" si="8"/>
        <v>9.1984561093956803</v>
      </c>
    </row>
    <row r="15" spans="1:22" ht="139.5" customHeight="1" x14ac:dyDescent="0.25">
      <c r="A15" s="42" t="s">
        <v>173</v>
      </c>
      <c r="B15" s="10" t="s">
        <v>175</v>
      </c>
      <c r="C15" s="4" t="s">
        <v>10</v>
      </c>
      <c r="D15" s="25">
        <v>20</v>
      </c>
      <c r="E15" s="25">
        <v>22</v>
      </c>
      <c r="F15" s="25">
        <v>25</v>
      </c>
      <c r="G15" s="25">
        <v>30</v>
      </c>
      <c r="H15" s="26">
        <v>31</v>
      </c>
      <c r="I15" s="26">
        <v>32</v>
      </c>
      <c r="J15" s="26">
        <v>33</v>
      </c>
      <c r="K15" s="64">
        <v>34</v>
      </c>
      <c r="L15" s="26">
        <v>35</v>
      </c>
      <c r="M15" s="26">
        <v>36</v>
      </c>
      <c r="N15" s="26">
        <v>37</v>
      </c>
      <c r="O15" s="26">
        <v>38</v>
      </c>
      <c r="P15" s="26">
        <v>39</v>
      </c>
      <c r="Q15" s="72">
        <v>45</v>
      </c>
      <c r="R15" s="27">
        <v>50</v>
      </c>
    </row>
    <row r="16" spans="1:22" ht="95.25" customHeight="1" x14ac:dyDescent="0.25">
      <c r="A16" s="42" t="s">
        <v>11</v>
      </c>
      <c r="B16" s="10" t="s">
        <v>82</v>
      </c>
      <c r="C16" s="4" t="s">
        <v>10</v>
      </c>
      <c r="D16" s="25" t="s">
        <v>140</v>
      </c>
      <c r="E16" s="25">
        <v>89</v>
      </c>
      <c r="F16" s="25">
        <v>90</v>
      </c>
      <c r="G16" s="25">
        <v>91</v>
      </c>
      <c r="H16" s="26">
        <v>91</v>
      </c>
      <c r="I16" s="26">
        <v>91</v>
      </c>
      <c r="J16" s="26" t="s">
        <v>186</v>
      </c>
      <c r="K16" s="64" t="s">
        <v>186</v>
      </c>
      <c r="L16" s="28">
        <v>92</v>
      </c>
      <c r="M16" s="26">
        <v>92</v>
      </c>
      <c r="N16" s="26">
        <v>92</v>
      </c>
      <c r="O16" s="26" t="s">
        <v>187</v>
      </c>
      <c r="P16" s="26" t="s">
        <v>187</v>
      </c>
      <c r="Q16" s="66">
        <v>93</v>
      </c>
      <c r="R16" s="25">
        <v>100</v>
      </c>
    </row>
    <row r="17" spans="1:18" ht="66.75" customHeight="1" x14ac:dyDescent="0.25">
      <c r="A17" s="42" t="s">
        <v>12</v>
      </c>
      <c r="B17" s="14" t="s">
        <v>198</v>
      </c>
      <c r="C17" s="15" t="s">
        <v>143</v>
      </c>
      <c r="D17" s="28" t="s">
        <v>144</v>
      </c>
      <c r="E17" s="28" t="s">
        <v>145</v>
      </c>
      <c r="F17" s="28" t="s">
        <v>146</v>
      </c>
      <c r="G17" s="28" t="s">
        <v>147</v>
      </c>
      <c r="H17" s="26">
        <v>65</v>
      </c>
      <c r="I17" s="26">
        <v>65</v>
      </c>
      <c r="J17" s="26" t="s">
        <v>188</v>
      </c>
      <c r="K17" s="64">
        <v>66</v>
      </c>
      <c r="L17" s="28" t="s">
        <v>148</v>
      </c>
      <c r="M17" s="26">
        <v>66</v>
      </c>
      <c r="N17" s="26">
        <v>66</v>
      </c>
      <c r="O17" s="26" t="s">
        <v>189</v>
      </c>
      <c r="P17" s="26">
        <v>67</v>
      </c>
      <c r="Q17" s="73" t="s">
        <v>149</v>
      </c>
      <c r="R17" s="28" t="s">
        <v>150</v>
      </c>
    </row>
    <row r="18" spans="1:18" ht="63.75" customHeight="1" x14ac:dyDescent="0.25">
      <c r="A18" s="42" t="s">
        <v>14</v>
      </c>
      <c r="B18" s="14" t="s">
        <v>151</v>
      </c>
      <c r="C18" s="17" t="s">
        <v>143</v>
      </c>
      <c r="D18" s="28" t="s">
        <v>152</v>
      </c>
      <c r="E18" s="28" t="s">
        <v>153</v>
      </c>
      <c r="F18" s="28" t="s">
        <v>154</v>
      </c>
      <c r="G18" s="28" t="s">
        <v>155</v>
      </c>
      <c r="H18" s="26" t="s">
        <v>155</v>
      </c>
      <c r="I18" s="26">
        <v>31</v>
      </c>
      <c r="J18" s="26" t="s">
        <v>190</v>
      </c>
      <c r="K18" s="64">
        <v>31</v>
      </c>
      <c r="L18" s="28" t="s">
        <v>156</v>
      </c>
      <c r="M18" s="26">
        <v>32</v>
      </c>
      <c r="N18" s="26">
        <v>32</v>
      </c>
      <c r="O18" s="26">
        <v>32</v>
      </c>
      <c r="P18" s="26">
        <v>32</v>
      </c>
      <c r="Q18" s="73" t="s">
        <v>156</v>
      </c>
      <c r="R18" s="28" t="s">
        <v>157</v>
      </c>
    </row>
    <row r="19" spans="1:18" ht="48" customHeight="1" x14ac:dyDescent="0.25">
      <c r="A19" s="42" t="s">
        <v>16</v>
      </c>
      <c r="B19" s="3" t="s">
        <v>13</v>
      </c>
      <c r="C19" s="4" t="s">
        <v>1</v>
      </c>
      <c r="D19" s="5">
        <v>7607</v>
      </c>
      <c r="E19" s="48">
        <f t="shared" ref="E19:R19" si="9">D19*106%</f>
        <v>8063.42</v>
      </c>
      <c r="F19" s="48">
        <f t="shared" si="9"/>
        <v>8547.2252000000008</v>
      </c>
      <c r="G19" s="48">
        <f t="shared" si="9"/>
        <v>9060.0587120000018</v>
      </c>
      <c r="H19" s="48">
        <f t="shared" si="9"/>
        <v>9603.6622347200027</v>
      </c>
      <c r="I19" s="48">
        <f t="shared" si="9"/>
        <v>10179.881968803204</v>
      </c>
      <c r="J19" s="48">
        <f t="shared" si="9"/>
        <v>10790.674886931396</v>
      </c>
      <c r="K19" s="62">
        <f t="shared" si="9"/>
        <v>11438.115380147281</v>
      </c>
      <c r="L19" s="48">
        <f t="shared" si="9"/>
        <v>12124.402302956118</v>
      </c>
      <c r="M19" s="48">
        <f t="shared" si="9"/>
        <v>12851.866441133485</v>
      </c>
      <c r="N19" s="48">
        <f t="shared" si="9"/>
        <v>13622.978427601494</v>
      </c>
      <c r="O19" s="48">
        <f t="shared" si="9"/>
        <v>14440.357133257585</v>
      </c>
      <c r="P19" s="48">
        <f t="shared" si="9"/>
        <v>15306.778561253041</v>
      </c>
      <c r="Q19" s="62">
        <f t="shared" si="9"/>
        <v>16225.185274928224</v>
      </c>
      <c r="R19" s="48">
        <f t="shared" si="9"/>
        <v>17198.69639142392</v>
      </c>
    </row>
    <row r="20" spans="1:18" ht="123.75" customHeight="1" x14ac:dyDescent="0.25">
      <c r="A20" s="42" t="s">
        <v>17</v>
      </c>
      <c r="B20" s="10" t="s">
        <v>83</v>
      </c>
      <c r="C20" s="4" t="s">
        <v>15</v>
      </c>
      <c r="D20" s="25">
        <v>1569</v>
      </c>
      <c r="E20" s="25">
        <v>1713</v>
      </c>
      <c r="F20" s="25">
        <v>1713</v>
      </c>
      <c r="G20" s="25">
        <v>1713</v>
      </c>
      <c r="H20" s="26">
        <v>1713</v>
      </c>
      <c r="I20" s="26">
        <v>1988</v>
      </c>
      <c r="J20" s="26">
        <v>1988</v>
      </c>
      <c r="K20" s="64">
        <v>1988</v>
      </c>
      <c r="L20" s="25">
        <v>1988</v>
      </c>
      <c r="M20" s="26">
        <v>2263</v>
      </c>
      <c r="N20" s="26">
        <v>2263</v>
      </c>
      <c r="O20" s="26">
        <v>2538</v>
      </c>
      <c r="P20" s="26">
        <v>2538</v>
      </c>
      <c r="Q20" s="66">
        <v>2538</v>
      </c>
      <c r="R20" s="25">
        <v>2538</v>
      </c>
    </row>
    <row r="21" spans="1:18" ht="144.75" customHeight="1" x14ac:dyDescent="0.25">
      <c r="A21" s="42" t="s">
        <v>18</v>
      </c>
      <c r="B21" s="10" t="s">
        <v>84</v>
      </c>
      <c r="C21" s="4" t="s">
        <v>1</v>
      </c>
      <c r="D21" s="25">
        <v>1526</v>
      </c>
      <c r="E21" s="25">
        <v>1610</v>
      </c>
      <c r="F21" s="25">
        <v>1713</v>
      </c>
      <c r="G21" s="25">
        <v>1713</v>
      </c>
      <c r="H21" s="26">
        <v>1713</v>
      </c>
      <c r="I21" s="26">
        <v>1988</v>
      </c>
      <c r="J21" s="26">
        <v>1988</v>
      </c>
      <c r="K21" s="64">
        <v>1988</v>
      </c>
      <c r="L21" s="25">
        <v>1988</v>
      </c>
      <c r="M21" s="26">
        <v>2263</v>
      </c>
      <c r="N21" s="26">
        <v>2263</v>
      </c>
      <c r="O21" s="26">
        <v>2538</v>
      </c>
      <c r="P21" s="26">
        <v>2538</v>
      </c>
      <c r="Q21" s="66">
        <v>2538</v>
      </c>
      <c r="R21" s="25">
        <v>2538</v>
      </c>
    </row>
    <row r="22" spans="1:18" ht="80.25" customHeight="1" x14ac:dyDescent="0.25">
      <c r="A22" s="42" t="s">
        <v>19</v>
      </c>
      <c r="B22" s="10" t="s">
        <v>85</v>
      </c>
      <c r="C22" s="4" t="s">
        <v>1</v>
      </c>
      <c r="D22" s="25">
        <v>1195</v>
      </c>
      <c r="E22" s="25">
        <v>1200</v>
      </c>
      <c r="F22" s="25">
        <v>1207</v>
      </c>
      <c r="G22" s="25">
        <v>1212</v>
      </c>
      <c r="H22" s="26">
        <v>1200</v>
      </c>
      <c r="I22" s="26">
        <v>1150</v>
      </c>
      <c r="J22" s="26">
        <v>1100</v>
      </c>
      <c r="K22" s="64">
        <v>1050</v>
      </c>
      <c r="L22" s="25">
        <v>1025</v>
      </c>
      <c r="M22" s="26">
        <v>1025</v>
      </c>
      <c r="N22" s="26">
        <v>1000</v>
      </c>
      <c r="O22" s="26">
        <v>1000</v>
      </c>
      <c r="P22" s="26">
        <v>750</v>
      </c>
      <c r="Q22" s="66">
        <v>750</v>
      </c>
      <c r="R22" s="25">
        <v>750</v>
      </c>
    </row>
    <row r="23" spans="1:18" ht="97.5" customHeight="1" x14ac:dyDescent="0.25">
      <c r="A23" s="42" t="s">
        <v>20</v>
      </c>
      <c r="B23" s="12" t="s">
        <v>141</v>
      </c>
      <c r="C23" s="4" t="s">
        <v>1</v>
      </c>
      <c r="D23" s="25">
        <v>36</v>
      </c>
      <c r="E23" s="25">
        <v>67</v>
      </c>
      <c r="F23" s="25">
        <v>87</v>
      </c>
      <c r="G23" s="25">
        <v>100</v>
      </c>
      <c r="H23" s="26">
        <v>115</v>
      </c>
      <c r="I23" s="26">
        <v>145</v>
      </c>
      <c r="J23" s="26">
        <v>185</v>
      </c>
      <c r="K23" s="64">
        <v>210</v>
      </c>
      <c r="L23" s="25">
        <v>225</v>
      </c>
      <c r="M23" s="26">
        <v>255</v>
      </c>
      <c r="N23" s="26">
        <v>285</v>
      </c>
      <c r="O23" s="26">
        <v>315</v>
      </c>
      <c r="P23" s="26">
        <v>335</v>
      </c>
      <c r="Q23" s="66">
        <v>345</v>
      </c>
      <c r="R23" s="25">
        <v>392</v>
      </c>
    </row>
    <row r="24" spans="1:18" ht="84.75" customHeight="1" x14ac:dyDescent="0.25">
      <c r="A24" s="42" t="s">
        <v>22</v>
      </c>
      <c r="B24" s="10" t="s">
        <v>86</v>
      </c>
      <c r="C24" s="4" t="s">
        <v>10</v>
      </c>
      <c r="D24" s="5">
        <v>100</v>
      </c>
      <c r="E24" s="32">
        <v>100</v>
      </c>
      <c r="F24" s="32">
        <v>100</v>
      </c>
      <c r="G24" s="32">
        <v>100</v>
      </c>
      <c r="H24" s="32">
        <v>100</v>
      </c>
      <c r="I24" s="32">
        <v>100</v>
      </c>
      <c r="J24" s="32">
        <v>100</v>
      </c>
      <c r="K24" s="58">
        <v>100</v>
      </c>
      <c r="L24" s="32">
        <v>100</v>
      </c>
      <c r="M24" s="32">
        <v>100</v>
      </c>
      <c r="N24" s="32">
        <v>100</v>
      </c>
      <c r="O24" s="32">
        <v>100</v>
      </c>
      <c r="P24" s="32">
        <v>100</v>
      </c>
      <c r="Q24" s="58">
        <v>100</v>
      </c>
      <c r="R24" s="32">
        <v>100</v>
      </c>
    </row>
    <row r="25" spans="1:18" ht="66" customHeight="1" x14ac:dyDescent="0.25">
      <c r="A25" s="42" t="s">
        <v>23</v>
      </c>
      <c r="B25" s="10" t="s">
        <v>87</v>
      </c>
      <c r="C25" s="4" t="s">
        <v>21</v>
      </c>
      <c r="D25" s="27">
        <v>3</v>
      </c>
      <c r="E25" s="27">
        <v>3</v>
      </c>
      <c r="F25" s="27">
        <v>3</v>
      </c>
      <c r="G25" s="27">
        <v>3</v>
      </c>
      <c r="H25" s="26">
        <v>3</v>
      </c>
      <c r="I25" s="26">
        <v>4</v>
      </c>
      <c r="J25" s="26">
        <v>4</v>
      </c>
      <c r="K25" s="64">
        <v>4</v>
      </c>
      <c r="L25" s="27">
        <v>4</v>
      </c>
      <c r="M25" s="26">
        <v>4</v>
      </c>
      <c r="N25" s="26">
        <v>4</v>
      </c>
      <c r="O25" s="26">
        <v>5</v>
      </c>
      <c r="P25" s="26">
        <v>5</v>
      </c>
      <c r="Q25" s="72">
        <v>5</v>
      </c>
      <c r="R25" s="27">
        <v>5</v>
      </c>
    </row>
    <row r="26" spans="1:18" ht="66" customHeight="1" x14ac:dyDescent="0.25">
      <c r="A26" s="42" t="s">
        <v>163</v>
      </c>
      <c r="B26" s="10" t="s">
        <v>88</v>
      </c>
      <c r="C26" s="4" t="s">
        <v>21</v>
      </c>
      <c r="D26" s="27">
        <v>5</v>
      </c>
      <c r="E26" s="27">
        <v>5</v>
      </c>
      <c r="F26" s="27">
        <v>5</v>
      </c>
      <c r="G26" s="27">
        <v>5</v>
      </c>
      <c r="H26" s="26">
        <v>5</v>
      </c>
      <c r="I26" s="26">
        <v>6</v>
      </c>
      <c r="J26" s="26">
        <v>6</v>
      </c>
      <c r="K26" s="64">
        <v>6</v>
      </c>
      <c r="L26" s="27">
        <v>6</v>
      </c>
      <c r="M26" s="26">
        <v>6</v>
      </c>
      <c r="N26" s="26">
        <v>6</v>
      </c>
      <c r="O26" s="26">
        <v>7</v>
      </c>
      <c r="P26" s="26">
        <v>7</v>
      </c>
      <c r="Q26" s="72">
        <v>7</v>
      </c>
      <c r="R26" s="27">
        <v>7</v>
      </c>
    </row>
    <row r="27" spans="1:18" ht="64.5" customHeight="1" x14ac:dyDescent="0.25">
      <c r="A27" s="42" t="s">
        <v>24</v>
      </c>
      <c r="B27" s="10" t="s">
        <v>89</v>
      </c>
      <c r="C27" s="4" t="s">
        <v>1</v>
      </c>
      <c r="D27" s="25">
        <v>2894</v>
      </c>
      <c r="E27" s="25">
        <v>3121</v>
      </c>
      <c r="F27" s="25">
        <v>3186</v>
      </c>
      <c r="G27" s="25">
        <v>3254</v>
      </c>
      <c r="H27" s="26">
        <v>3430</v>
      </c>
      <c r="I27" s="26">
        <v>3740</v>
      </c>
      <c r="J27" s="26">
        <v>3745</v>
      </c>
      <c r="K27" s="64">
        <v>3800</v>
      </c>
      <c r="L27" s="25">
        <v>3782</v>
      </c>
      <c r="M27" s="26">
        <v>3982</v>
      </c>
      <c r="N27" s="26">
        <v>3982</v>
      </c>
      <c r="O27" s="26">
        <v>3982</v>
      </c>
      <c r="P27" s="26">
        <v>3982</v>
      </c>
      <c r="Q27" s="66">
        <v>3982</v>
      </c>
      <c r="R27" s="25">
        <v>3982</v>
      </c>
    </row>
    <row r="28" spans="1:18" s="57" customFormat="1" ht="96.75" customHeight="1" x14ac:dyDescent="0.25">
      <c r="A28" s="54" t="s">
        <v>164</v>
      </c>
      <c r="B28" s="55" t="s">
        <v>90</v>
      </c>
      <c r="C28" s="56" t="s">
        <v>1</v>
      </c>
      <c r="D28" s="25">
        <v>1141</v>
      </c>
      <c r="E28" s="25">
        <v>1169</v>
      </c>
      <c r="F28" s="25">
        <v>1169</v>
      </c>
      <c r="G28" s="25">
        <v>676</v>
      </c>
      <c r="H28" s="26">
        <v>265</v>
      </c>
      <c r="I28" s="26">
        <v>231</v>
      </c>
      <c r="J28" s="26">
        <v>228</v>
      </c>
      <c r="K28" s="64">
        <v>0</v>
      </c>
      <c r="L28" s="25">
        <v>0</v>
      </c>
      <c r="M28" s="26">
        <v>0</v>
      </c>
      <c r="N28" s="26">
        <v>0</v>
      </c>
      <c r="O28" s="26">
        <v>0</v>
      </c>
      <c r="P28" s="26">
        <v>0</v>
      </c>
      <c r="Q28" s="66">
        <v>0</v>
      </c>
      <c r="R28" s="25">
        <v>0</v>
      </c>
    </row>
    <row r="29" spans="1:18" ht="91.5" customHeight="1" x14ac:dyDescent="0.25">
      <c r="A29" s="42" t="s">
        <v>165</v>
      </c>
      <c r="B29" s="10" t="s">
        <v>91</v>
      </c>
      <c r="C29" s="3" t="s">
        <v>123</v>
      </c>
      <c r="D29" s="22">
        <v>132.5</v>
      </c>
      <c r="E29" s="22">
        <v>133</v>
      </c>
      <c r="F29" s="22">
        <v>133.5</v>
      </c>
      <c r="G29" s="22">
        <v>134</v>
      </c>
      <c r="H29" s="26">
        <v>135</v>
      </c>
      <c r="I29" s="26">
        <v>136</v>
      </c>
      <c r="J29" s="26">
        <v>137</v>
      </c>
      <c r="K29" s="64">
        <v>138</v>
      </c>
      <c r="L29" s="25">
        <v>140</v>
      </c>
      <c r="M29" s="26">
        <v>142</v>
      </c>
      <c r="N29" s="26">
        <v>143</v>
      </c>
      <c r="O29" s="26">
        <v>144</v>
      </c>
      <c r="P29" s="26">
        <v>145</v>
      </c>
      <c r="Q29" s="65">
        <v>145</v>
      </c>
      <c r="R29" s="22">
        <v>150</v>
      </c>
    </row>
    <row r="30" spans="1:18" ht="49.5" customHeight="1" x14ac:dyDescent="0.25">
      <c r="A30" s="42" t="s">
        <v>166</v>
      </c>
      <c r="B30" s="14" t="s">
        <v>199</v>
      </c>
      <c r="C30" s="18" t="s">
        <v>158</v>
      </c>
      <c r="D30" s="22">
        <v>0</v>
      </c>
      <c r="E30" s="22">
        <v>500</v>
      </c>
      <c r="F30" s="22">
        <v>500</v>
      </c>
      <c r="G30" s="22">
        <v>500</v>
      </c>
      <c r="H30" s="22">
        <v>500</v>
      </c>
      <c r="I30" s="22">
        <v>500</v>
      </c>
      <c r="J30" s="22">
        <v>500</v>
      </c>
      <c r="K30" s="65">
        <v>500</v>
      </c>
      <c r="L30" s="22">
        <v>500</v>
      </c>
      <c r="M30" s="22">
        <v>500</v>
      </c>
      <c r="N30" s="22">
        <v>500</v>
      </c>
      <c r="O30" s="22">
        <v>500</v>
      </c>
      <c r="P30" s="22">
        <v>500</v>
      </c>
      <c r="Q30" s="65">
        <v>500</v>
      </c>
      <c r="R30" s="22">
        <v>500</v>
      </c>
    </row>
    <row r="31" spans="1:18" ht="51.75" customHeight="1" x14ac:dyDescent="0.25">
      <c r="A31" s="42" t="s">
        <v>167</v>
      </c>
      <c r="B31" s="10" t="s">
        <v>92</v>
      </c>
      <c r="C31" s="4" t="s">
        <v>10</v>
      </c>
      <c r="D31" s="25">
        <v>8.1</v>
      </c>
      <c r="E31" s="25">
        <v>8.1999999999999993</v>
      </c>
      <c r="F31" s="25">
        <v>8.3000000000000007</v>
      </c>
      <c r="G31" s="25">
        <v>8.4</v>
      </c>
      <c r="H31" s="26">
        <v>8.5</v>
      </c>
      <c r="I31" s="26">
        <v>8.6</v>
      </c>
      <c r="J31" s="26">
        <v>8.6999999999999993</v>
      </c>
      <c r="K31" s="64">
        <v>8.8000000000000007</v>
      </c>
      <c r="L31" s="25">
        <v>8.9</v>
      </c>
      <c r="M31" s="26">
        <v>9</v>
      </c>
      <c r="N31" s="26">
        <v>9.1999999999999993</v>
      </c>
      <c r="O31" s="26">
        <v>9.4</v>
      </c>
      <c r="P31" s="26">
        <v>9.6</v>
      </c>
      <c r="Q31" s="66">
        <v>9.8000000000000007</v>
      </c>
      <c r="R31" s="25">
        <v>10</v>
      </c>
    </row>
    <row r="32" spans="1:18" ht="94.5" customHeight="1" x14ac:dyDescent="0.25">
      <c r="A32" s="42" t="s">
        <v>168</v>
      </c>
      <c r="B32" s="10" t="s">
        <v>93</v>
      </c>
      <c r="C32" s="4" t="s">
        <v>21</v>
      </c>
      <c r="D32" s="22">
        <v>7</v>
      </c>
      <c r="E32" s="22">
        <v>7.6</v>
      </c>
      <c r="F32" s="22">
        <v>8.3000000000000007</v>
      </c>
      <c r="G32" s="22">
        <v>9.1</v>
      </c>
      <c r="H32" s="26">
        <v>9.3000000000000007</v>
      </c>
      <c r="I32" s="26">
        <v>10.199999999999999</v>
      </c>
      <c r="J32" s="26">
        <v>11.2</v>
      </c>
      <c r="K32" s="64">
        <v>13</v>
      </c>
      <c r="L32" s="22">
        <v>13.9</v>
      </c>
      <c r="M32" s="26">
        <v>15</v>
      </c>
      <c r="N32" s="26">
        <v>16</v>
      </c>
      <c r="O32" s="26">
        <v>17</v>
      </c>
      <c r="P32" s="26">
        <v>18</v>
      </c>
      <c r="Q32" s="66">
        <v>20</v>
      </c>
      <c r="R32" s="25">
        <v>25</v>
      </c>
    </row>
    <row r="33" spans="1:18" ht="66.75" customHeight="1" x14ac:dyDescent="0.25">
      <c r="A33" s="42" t="s">
        <v>169</v>
      </c>
      <c r="B33" s="10" t="s">
        <v>94</v>
      </c>
      <c r="C33" s="4" t="s">
        <v>10</v>
      </c>
      <c r="D33" s="22">
        <v>81</v>
      </c>
      <c r="E33" s="22">
        <v>81.7</v>
      </c>
      <c r="F33" s="22">
        <v>82.5</v>
      </c>
      <c r="G33" s="22">
        <v>83.2</v>
      </c>
      <c r="H33" s="26">
        <v>84.5</v>
      </c>
      <c r="I33" s="26">
        <v>85.5</v>
      </c>
      <c r="J33" s="26">
        <v>86</v>
      </c>
      <c r="K33" s="64">
        <v>86.5</v>
      </c>
      <c r="L33" s="25">
        <v>87</v>
      </c>
      <c r="M33" s="26">
        <v>88</v>
      </c>
      <c r="N33" s="26">
        <v>88</v>
      </c>
      <c r="O33" s="26">
        <v>89</v>
      </c>
      <c r="P33" s="26">
        <v>89</v>
      </c>
      <c r="Q33" s="66">
        <v>90</v>
      </c>
      <c r="R33" s="22">
        <v>90</v>
      </c>
    </row>
    <row r="34" spans="1:18" ht="49.5" customHeight="1" x14ac:dyDescent="0.25">
      <c r="A34" s="42" t="s">
        <v>170</v>
      </c>
      <c r="B34" s="10" t="s">
        <v>95</v>
      </c>
      <c r="C34" s="4" t="s">
        <v>10</v>
      </c>
      <c r="D34" s="22">
        <v>50</v>
      </c>
      <c r="E34" s="22">
        <v>50</v>
      </c>
      <c r="F34" s="22">
        <v>51</v>
      </c>
      <c r="G34" s="22">
        <v>52</v>
      </c>
      <c r="H34" s="26">
        <v>53</v>
      </c>
      <c r="I34" s="26">
        <v>53</v>
      </c>
      <c r="J34" s="26">
        <v>54</v>
      </c>
      <c r="K34" s="64">
        <v>55</v>
      </c>
      <c r="L34" s="25">
        <v>56</v>
      </c>
      <c r="M34" s="26">
        <v>57</v>
      </c>
      <c r="N34" s="26">
        <v>58</v>
      </c>
      <c r="O34" s="26">
        <v>59</v>
      </c>
      <c r="P34" s="26">
        <v>60</v>
      </c>
      <c r="Q34" s="65">
        <v>69</v>
      </c>
      <c r="R34" s="22">
        <v>70</v>
      </c>
    </row>
    <row r="35" spans="1:18" ht="65.25" customHeight="1" x14ac:dyDescent="0.25">
      <c r="A35" s="42" t="s">
        <v>171</v>
      </c>
      <c r="B35" s="13" t="s">
        <v>142</v>
      </c>
      <c r="C35" s="4" t="s">
        <v>10</v>
      </c>
      <c r="D35" s="25">
        <v>75</v>
      </c>
      <c r="E35" s="25">
        <v>75.5</v>
      </c>
      <c r="F35" s="25">
        <v>75.7</v>
      </c>
      <c r="G35" s="25">
        <v>76</v>
      </c>
      <c r="H35" s="26">
        <v>76.5</v>
      </c>
      <c r="I35" s="26">
        <v>77.5</v>
      </c>
      <c r="J35" s="26">
        <v>78</v>
      </c>
      <c r="K35" s="64">
        <v>78.2</v>
      </c>
      <c r="L35" s="25">
        <v>80</v>
      </c>
      <c r="M35" s="26">
        <v>80.5</v>
      </c>
      <c r="N35" s="26">
        <v>80.7</v>
      </c>
      <c r="O35" s="26">
        <v>81</v>
      </c>
      <c r="P35" s="26">
        <v>81.5</v>
      </c>
      <c r="Q35" s="66">
        <v>82</v>
      </c>
      <c r="R35" s="25">
        <v>82</v>
      </c>
    </row>
    <row r="36" spans="1:18" ht="112.5" customHeight="1" x14ac:dyDescent="0.25">
      <c r="A36" s="42" t="s">
        <v>174</v>
      </c>
      <c r="B36" s="10" t="s">
        <v>124</v>
      </c>
      <c r="C36" s="4" t="s">
        <v>10</v>
      </c>
      <c r="D36" s="25">
        <v>43.6</v>
      </c>
      <c r="E36" s="25">
        <v>43.6</v>
      </c>
      <c r="F36" s="25">
        <v>44</v>
      </c>
      <c r="G36" s="25">
        <v>44.5</v>
      </c>
      <c r="H36" s="26">
        <v>45</v>
      </c>
      <c r="I36" s="26">
        <v>45.5</v>
      </c>
      <c r="J36" s="26">
        <v>46</v>
      </c>
      <c r="K36" s="64">
        <v>46.5</v>
      </c>
      <c r="L36" s="25">
        <v>47</v>
      </c>
      <c r="M36" s="26">
        <v>47.5</v>
      </c>
      <c r="N36" s="26">
        <v>48</v>
      </c>
      <c r="O36" s="26">
        <v>48.5</v>
      </c>
      <c r="P36" s="26">
        <v>49</v>
      </c>
      <c r="Q36" s="66">
        <v>50</v>
      </c>
      <c r="R36" s="25">
        <v>55</v>
      </c>
    </row>
    <row r="37" spans="1:18" ht="33" customHeight="1" x14ac:dyDescent="0.25">
      <c r="A37" s="42" t="s">
        <v>25</v>
      </c>
      <c r="B37" s="10" t="s">
        <v>96</v>
      </c>
      <c r="C37" s="4" t="s">
        <v>21</v>
      </c>
      <c r="D37" s="25">
        <v>53</v>
      </c>
      <c r="E37" s="25">
        <v>53</v>
      </c>
      <c r="F37" s="25">
        <v>55</v>
      </c>
      <c r="G37" s="25">
        <v>56</v>
      </c>
      <c r="H37" s="26">
        <v>57</v>
      </c>
      <c r="I37" s="26">
        <v>57</v>
      </c>
      <c r="J37" s="26">
        <v>59</v>
      </c>
      <c r="K37" s="64">
        <v>59</v>
      </c>
      <c r="L37" s="25">
        <v>60</v>
      </c>
      <c r="M37" s="26">
        <v>61</v>
      </c>
      <c r="N37" s="26">
        <v>61</v>
      </c>
      <c r="O37" s="26">
        <v>62</v>
      </c>
      <c r="P37" s="26">
        <v>63</v>
      </c>
      <c r="Q37" s="66">
        <v>63</v>
      </c>
      <c r="R37" s="25">
        <v>65</v>
      </c>
    </row>
    <row r="38" spans="1:18" ht="64.5" customHeight="1" x14ac:dyDescent="0.25">
      <c r="A38" s="42" t="s">
        <v>26</v>
      </c>
      <c r="B38" s="10" t="s">
        <v>97</v>
      </c>
      <c r="C38" s="4" t="s">
        <v>1</v>
      </c>
      <c r="D38" s="25">
        <v>1350</v>
      </c>
      <c r="E38" s="25">
        <v>1391</v>
      </c>
      <c r="F38" s="25">
        <v>1530</v>
      </c>
      <c r="G38" s="25">
        <v>1683</v>
      </c>
      <c r="H38" s="26">
        <v>1705</v>
      </c>
      <c r="I38" s="26">
        <v>1750</v>
      </c>
      <c r="J38" s="26">
        <v>1800</v>
      </c>
      <c r="K38" s="64">
        <v>1820</v>
      </c>
      <c r="L38" s="25">
        <v>1851</v>
      </c>
      <c r="M38" s="26">
        <v>1870</v>
      </c>
      <c r="N38" s="26">
        <v>1890</v>
      </c>
      <c r="O38" s="26">
        <v>1940</v>
      </c>
      <c r="P38" s="26">
        <v>1980</v>
      </c>
      <c r="Q38" s="66">
        <v>2036</v>
      </c>
      <c r="R38" s="25">
        <v>2300</v>
      </c>
    </row>
    <row r="39" spans="1:18" ht="111" customHeight="1" x14ac:dyDescent="0.25">
      <c r="A39" s="42" t="s">
        <v>27</v>
      </c>
      <c r="B39" s="14" t="s">
        <v>160</v>
      </c>
      <c r="C39" s="19" t="s">
        <v>10</v>
      </c>
      <c r="D39" s="25">
        <v>75</v>
      </c>
      <c r="E39" s="25">
        <v>76</v>
      </c>
      <c r="F39" s="25">
        <v>78</v>
      </c>
      <c r="G39" s="25">
        <v>80</v>
      </c>
      <c r="H39" s="25">
        <v>80</v>
      </c>
      <c r="I39" s="25">
        <v>80</v>
      </c>
      <c r="J39" s="25">
        <v>81</v>
      </c>
      <c r="K39" s="66">
        <v>82</v>
      </c>
      <c r="L39" s="25">
        <v>83</v>
      </c>
      <c r="M39" s="25">
        <v>83</v>
      </c>
      <c r="N39" s="25">
        <v>83</v>
      </c>
      <c r="O39" s="25">
        <v>83.5</v>
      </c>
      <c r="P39" s="26">
        <v>84</v>
      </c>
      <c r="Q39" s="66">
        <v>85</v>
      </c>
      <c r="R39" s="25">
        <v>87</v>
      </c>
    </row>
    <row r="40" spans="1:18" ht="111" customHeight="1" x14ac:dyDescent="0.25">
      <c r="A40" s="42" t="s">
        <v>30</v>
      </c>
      <c r="B40" s="14" t="s">
        <v>159</v>
      </c>
      <c r="C40" s="20" t="s">
        <v>10</v>
      </c>
      <c r="D40" s="25">
        <v>34</v>
      </c>
      <c r="E40" s="25">
        <v>36.799999999999997</v>
      </c>
      <c r="F40" s="25">
        <v>39.5</v>
      </c>
      <c r="G40" s="25">
        <v>43.5</v>
      </c>
      <c r="H40" s="25">
        <v>43.5</v>
      </c>
      <c r="I40" s="25">
        <v>43.5</v>
      </c>
      <c r="J40" s="25">
        <v>43.5</v>
      </c>
      <c r="K40" s="66">
        <v>43.5</v>
      </c>
      <c r="L40" s="25">
        <v>43.5</v>
      </c>
      <c r="M40" s="26">
        <v>44</v>
      </c>
      <c r="N40" s="26">
        <v>44</v>
      </c>
      <c r="O40" s="26">
        <v>44</v>
      </c>
      <c r="P40" s="26">
        <v>44</v>
      </c>
      <c r="Q40" s="66">
        <v>45</v>
      </c>
      <c r="R40" s="25">
        <v>50</v>
      </c>
    </row>
    <row r="41" spans="1:18" ht="261" customHeight="1" x14ac:dyDescent="0.25">
      <c r="A41" s="42" t="s">
        <v>31</v>
      </c>
      <c r="B41" s="14" t="s">
        <v>176</v>
      </c>
      <c r="C41" s="21" t="s">
        <v>10</v>
      </c>
      <c r="D41" s="25" t="s">
        <v>161</v>
      </c>
      <c r="E41" s="25">
        <v>30</v>
      </c>
      <c r="F41" s="25">
        <v>35</v>
      </c>
      <c r="G41" s="25">
        <v>40</v>
      </c>
      <c r="H41" s="25">
        <v>40</v>
      </c>
      <c r="I41" s="25">
        <v>40</v>
      </c>
      <c r="J41" s="25">
        <v>40</v>
      </c>
      <c r="K41" s="66">
        <v>40</v>
      </c>
      <c r="L41" s="25">
        <v>40</v>
      </c>
      <c r="M41" s="26">
        <v>40</v>
      </c>
      <c r="N41" s="26">
        <v>40</v>
      </c>
      <c r="O41" s="26">
        <v>41</v>
      </c>
      <c r="P41" s="26">
        <v>42</v>
      </c>
      <c r="Q41" s="66">
        <v>42</v>
      </c>
      <c r="R41" s="25">
        <v>45</v>
      </c>
    </row>
    <row r="42" spans="1:18" ht="31.5" customHeight="1" x14ac:dyDescent="0.25">
      <c r="A42" s="42" t="s">
        <v>32</v>
      </c>
      <c r="B42" s="3" t="s">
        <v>98</v>
      </c>
      <c r="C42" s="4" t="s">
        <v>28</v>
      </c>
      <c r="D42" s="5">
        <v>68.5</v>
      </c>
      <c r="E42" s="32">
        <v>68.7</v>
      </c>
      <c r="F42" s="32">
        <v>69</v>
      </c>
      <c r="G42" s="32">
        <v>70</v>
      </c>
      <c r="H42" s="32">
        <v>70</v>
      </c>
      <c r="I42" s="32">
        <v>71</v>
      </c>
      <c r="J42" s="32">
        <v>71.5</v>
      </c>
      <c r="K42" s="58">
        <v>72</v>
      </c>
      <c r="L42" s="32">
        <v>73</v>
      </c>
      <c r="M42" s="32">
        <v>74</v>
      </c>
      <c r="N42" s="32">
        <v>74</v>
      </c>
      <c r="O42" s="32">
        <v>75</v>
      </c>
      <c r="P42" s="32">
        <v>75</v>
      </c>
      <c r="Q42" s="58">
        <v>76</v>
      </c>
      <c r="R42" s="32">
        <v>78</v>
      </c>
    </row>
    <row r="43" spans="1:18" x14ac:dyDescent="0.25">
      <c r="A43" s="80" t="s">
        <v>29</v>
      </c>
      <c r="B43" s="81"/>
      <c r="C43" s="81"/>
      <c r="D43" s="81"/>
      <c r="E43" s="81"/>
      <c r="F43" s="81"/>
      <c r="G43" s="81"/>
      <c r="H43" s="81"/>
      <c r="I43" s="81"/>
      <c r="J43" s="81"/>
      <c r="K43" s="81"/>
      <c r="L43" s="81"/>
      <c r="M43" s="81"/>
      <c r="N43" s="81"/>
      <c r="O43" s="81"/>
      <c r="P43" s="81"/>
      <c r="Q43" s="81"/>
      <c r="R43" s="82"/>
    </row>
    <row r="44" spans="1:18" ht="169.5" customHeight="1" x14ac:dyDescent="0.25">
      <c r="A44" s="42" t="s">
        <v>33</v>
      </c>
      <c r="B44" s="16" t="s">
        <v>162</v>
      </c>
      <c r="C44" s="4" t="s">
        <v>21</v>
      </c>
      <c r="D44" s="11">
        <v>6</v>
      </c>
      <c r="E44" s="22">
        <v>7</v>
      </c>
      <c r="F44" s="22">
        <v>7</v>
      </c>
      <c r="G44" s="22">
        <v>8</v>
      </c>
      <c r="H44" s="32">
        <v>8</v>
      </c>
      <c r="I44" s="32">
        <v>8</v>
      </c>
      <c r="J44" s="32">
        <v>8</v>
      </c>
      <c r="K44" s="58">
        <v>9</v>
      </c>
      <c r="L44" s="32">
        <v>9</v>
      </c>
      <c r="M44" s="32">
        <v>9</v>
      </c>
      <c r="N44" s="32">
        <v>9</v>
      </c>
      <c r="O44" s="32">
        <v>9</v>
      </c>
      <c r="P44" s="32">
        <v>10</v>
      </c>
      <c r="Q44" s="58">
        <v>10</v>
      </c>
      <c r="R44" s="32">
        <v>10</v>
      </c>
    </row>
    <row r="45" spans="1:18" ht="33.75" customHeight="1" x14ac:dyDescent="0.25">
      <c r="A45" s="42" t="s">
        <v>34</v>
      </c>
      <c r="B45" s="33" t="s">
        <v>210</v>
      </c>
      <c r="C45" s="4" t="s">
        <v>21</v>
      </c>
      <c r="D45" s="11">
        <v>6</v>
      </c>
      <c r="E45" s="22">
        <v>6</v>
      </c>
      <c r="F45" s="22">
        <v>8</v>
      </c>
      <c r="G45" s="22">
        <v>8</v>
      </c>
      <c r="H45" s="32">
        <v>8</v>
      </c>
      <c r="I45" s="32">
        <v>8</v>
      </c>
      <c r="J45" s="32">
        <v>9</v>
      </c>
      <c r="K45" s="58">
        <v>9</v>
      </c>
      <c r="L45" s="32">
        <v>9</v>
      </c>
      <c r="M45" s="32">
        <v>10</v>
      </c>
      <c r="N45" s="32">
        <v>10</v>
      </c>
      <c r="O45" s="32">
        <v>10</v>
      </c>
      <c r="P45" s="32">
        <v>10</v>
      </c>
      <c r="Q45" s="58">
        <v>10</v>
      </c>
      <c r="R45" s="32">
        <v>12</v>
      </c>
    </row>
    <row r="46" spans="1:18" ht="110.25" customHeight="1" x14ac:dyDescent="0.25">
      <c r="A46" s="42" t="s">
        <v>35</v>
      </c>
      <c r="B46" s="3" t="s">
        <v>200</v>
      </c>
      <c r="C46" s="4" t="s">
        <v>10</v>
      </c>
      <c r="D46" s="5">
        <v>67</v>
      </c>
      <c r="E46" s="32">
        <v>70</v>
      </c>
      <c r="F46" s="32">
        <v>74</v>
      </c>
      <c r="G46" s="32">
        <v>78</v>
      </c>
      <c r="H46" s="32">
        <v>80</v>
      </c>
      <c r="I46" s="32">
        <v>82</v>
      </c>
      <c r="J46" s="32">
        <v>84</v>
      </c>
      <c r="K46" s="58">
        <v>86</v>
      </c>
      <c r="L46" s="32">
        <v>88</v>
      </c>
      <c r="M46" s="32">
        <v>90</v>
      </c>
      <c r="N46" s="32">
        <v>92</v>
      </c>
      <c r="O46" s="32">
        <v>94</v>
      </c>
      <c r="P46" s="32">
        <v>96</v>
      </c>
      <c r="Q46" s="58">
        <v>98</v>
      </c>
      <c r="R46" s="32">
        <v>100</v>
      </c>
    </row>
    <row r="47" spans="1:18" ht="142.5" customHeight="1" x14ac:dyDescent="0.25">
      <c r="A47" s="42" t="s">
        <v>36</v>
      </c>
      <c r="B47" s="10" t="s">
        <v>99</v>
      </c>
      <c r="C47" s="4" t="s">
        <v>10</v>
      </c>
      <c r="D47" s="22">
        <v>4.3</v>
      </c>
      <c r="E47" s="22">
        <v>4.9000000000000004</v>
      </c>
      <c r="F47" s="22">
        <v>5.3</v>
      </c>
      <c r="G47" s="22">
        <v>5.7</v>
      </c>
      <c r="H47" s="29">
        <v>6.2</v>
      </c>
      <c r="I47" s="29">
        <v>6.7</v>
      </c>
      <c r="J47" s="29">
        <v>7.2</v>
      </c>
      <c r="K47" s="67">
        <v>7.4</v>
      </c>
      <c r="L47" s="22">
        <v>7.7</v>
      </c>
      <c r="M47" s="29">
        <v>8</v>
      </c>
      <c r="N47" s="29">
        <v>8.4</v>
      </c>
      <c r="O47" s="29">
        <v>8.9</v>
      </c>
      <c r="P47" s="29">
        <v>9.1999999999999993</v>
      </c>
      <c r="Q47" s="58">
        <v>9.6999999999999993</v>
      </c>
      <c r="R47" s="32">
        <v>10</v>
      </c>
    </row>
    <row r="48" spans="1:18" ht="79.5" customHeight="1" x14ac:dyDescent="0.25">
      <c r="A48" s="42" t="s">
        <v>38</v>
      </c>
      <c r="B48" s="33" t="s">
        <v>201</v>
      </c>
      <c r="C48" s="4" t="s">
        <v>10</v>
      </c>
      <c r="D48" s="22">
        <v>20</v>
      </c>
      <c r="E48" s="22">
        <v>20</v>
      </c>
      <c r="F48" s="22">
        <v>21.8</v>
      </c>
      <c r="G48" s="22">
        <v>23.6</v>
      </c>
      <c r="H48" s="26">
        <v>25.2</v>
      </c>
      <c r="I48" s="26">
        <v>27</v>
      </c>
      <c r="J48" s="26">
        <v>28.8</v>
      </c>
      <c r="K48" s="64">
        <v>31</v>
      </c>
      <c r="L48" s="22">
        <v>32.6</v>
      </c>
      <c r="M48" s="26">
        <v>34.4</v>
      </c>
      <c r="N48" s="26">
        <v>36.4</v>
      </c>
      <c r="O48" s="26">
        <v>38.200000000000003</v>
      </c>
      <c r="P48" s="26">
        <v>40.200000000000003</v>
      </c>
      <c r="Q48" s="58">
        <v>41.6</v>
      </c>
      <c r="R48" s="32">
        <v>50</v>
      </c>
    </row>
    <row r="49" spans="1:18" ht="16.5" customHeight="1" x14ac:dyDescent="0.25">
      <c r="A49" s="87" t="s">
        <v>214</v>
      </c>
      <c r="B49" s="88"/>
      <c r="C49" s="88"/>
      <c r="D49" s="88"/>
      <c r="E49" s="88"/>
      <c r="F49" s="88"/>
      <c r="G49" s="88"/>
      <c r="H49" s="88"/>
      <c r="I49" s="88"/>
      <c r="J49" s="88"/>
      <c r="K49" s="88"/>
      <c r="L49" s="88"/>
      <c r="M49" s="88"/>
      <c r="N49" s="88"/>
      <c r="O49" s="88"/>
      <c r="P49" s="88"/>
      <c r="Q49" s="88"/>
      <c r="R49" s="89"/>
    </row>
    <row r="50" spans="1:18" ht="78" customHeight="1" x14ac:dyDescent="0.25">
      <c r="A50" s="42" t="s">
        <v>40</v>
      </c>
      <c r="B50" s="3" t="s">
        <v>100</v>
      </c>
      <c r="C50" s="4" t="s">
        <v>37</v>
      </c>
      <c r="D50" s="5">
        <v>0</v>
      </c>
      <c r="E50" s="32">
        <v>0</v>
      </c>
      <c r="F50" s="32">
        <v>2</v>
      </c>
      <c r="G50" s="32">
        <v>3</v>
      </c>
      <c r="H50" s="32">
        <v>0</v>
      </c>
      <c r="I50" s="32">
        <v>3</v>
      </c>
      <c r="J50" s="32">
        <v>0</v>
      </c>
      <c r="K50" s="58">
        <v>0</v>
      </c>
      <c r="L50" s="32">
        <v>2</v>
      </c>
      <c r="M50" s="32">
        <v>2</v>
      </c>
      <c r="N50" s="32">
        <v>2</v>
      </c>
      <c r="O50" s="32">
        <v>2</v>
      </c>
      <c r="P50" s="32">
        <v>2</v>
      </c>
      <c r="Q50" s="58">
        <v>2</v>
      </c>
      <c r="R50" s="32">
        <v>2</v>
      </c>
    </row>
    <row r="51" spans="1:18" ht="65.25" customHeight="1" x14ac:dyDescent="0.25">
      <c r="A51" s="42" t="s">
        <v>41</v>
      </c>
      <c r="B51" s="10" t="s">
        <v>101</v>
      </c>
      <c r="C51" s="3" t="s">
        <v>39</v>
      </c>
      <c r="D51" s="5">
        <v>3</v>
      </c>
      <c r="E51" s="32">
        <v>3.6</v>
      </c>
      <c r="F51" s="32">
        <v>4.3</v>
      </c>
      <c r="G51" s="32">
        <v>5</v>
      </c>
      <c r="H51" s="32">
        <v>5.2</v>
      </c>
      <c r="I51" s="32">
        <v>5.5</v>
      </c>
      <c r="J51" s="32">
        <v>5.9</v>
      </c>
      <c r="K51" s="58">
        <v>6.2</v>
      </c>
      <c r="L51" s="32">
        <v>6.6</v>
      </c>
      <c r="M51" s="32">
        <v>6.9</v>
      </c>
      <c r="N51" s="32">
        <v>7.2</v>
      </c>
      <c r="O51" s="32">
        <v>7.4</v>
      </c>
      <c r="P51" s="32">
        <v>7.8</v>
      </c>
      <c r="Q51" s="58">
        <v>8.1</v>
      </c>
      <c r="R51" s="32">
        <v>9</v>
      </c>
    </row>
    <row r="52" spans="1:18" ht="155.25" customHeight="1" x14ac:dyDescent="0.25">
      <c r="A52" s="42" t="s">
        <v>43</v>
      </c>
      <c r="B52" s="10" t="s">
        <v>102</v>
      </c>
      <c r="C52" s="4" t="s">
        <v>10</v>
      </c>
      <c r="D52" s="5">
        <v>77</v>
      </c>
      <c r="E52" s="32">
        <v>69</v>
      </c>
      <c r="F52" s="32">
        <v>67</v>
      </c>
      <c r="G52" s="32">
        <v>65</v>
      </c>
      <c r="H52" s="32">
        <v>62</v>
      </c>
      <c r="I52" s="32">
        <v>60</v>
      </c>
      <c r="J52" s="32">
        <v>58</v>
      </c>
      <c r="K52" s="58">
        <v>56</v>
      </c>
      <c r="L52" s="32">
        <v>54</v>
      </c>
      <c r="M52" s="32">
        <v>52</v>
      </c>
      <c r="N52" s="32">
        <v>50</v>
      </c>
      <c r="O52" s="32">
        <v>48</v>
      </c>
      <c r="P52" s="32">
        <v>48</v>
      </c>
      <c r="Q52" s="58">
        <v>45</v>
      </c>
      <c r="R52" s="32">
        <v>40</v>
      </c>
    </row>
    <row r="53" spans="1:18" ht="93" customHeight="1" x14ac:dyDescent="0.25">
      <c r="A53" s="77" t="s">
        <v>44</v>
      </c>
      <c r="B53" s="3" t="s">
        <v>125</v>
      </c>
      <c r="C53" s="91"/>
      <c r="D53" s="92"/>
      <c r="E53" s="92"/>
      <c r="F53" s="92"/>
      <c r="G53" s="92"/>
      <c r="H53" s="92"/>
      <c r="I53" s="92"/>
      <c r="J53" s="92"/>
      <c r="K53" s="92"/>
      <c r="L53" s="92"/>
      <c r="M53" s="92"/>
      <c r="N53" s="92"/>
      <c r="O53" s="92"/>
      <c r="P53" s="92"/>
      <c r="Q53" s="92"/>
      <c r="R53" s="93"/>
    </row>
    <row r="54" spans="1:18" ht="22.5" customHeight="1" x14ac:dyDescent="0.25">
      <c r="A54" s="78"/>
      <c r="B54" s="3" t="s">
        <v>126</v>
      </c>
      <c r="C54" s="4" t="s">
        <v>128</v>
      </c>
      <c r="D54" s="5">
        <v>48</v>
      </c>
      <c r="E54" s="32">
        <v>60</v>
      </c>
      <c r="F54" s="48">
        <f t="shared" ref="F54:P54" si="10">E54/E6*F6</f>
        <v>61.828571428571429</v>
      </c>
      <c r="G54" s="48">
        <f t="shared" si="10"/>
        <v>63.657142857142858</v>
      </c>
      <c r="H54" s="48">
        <f t="shared" si="10"/>
        <v>66.264935064935059</v>
      </c>
      <c r="I54" s="48">
        <f t="shared" si="10"/>
        <v>68.872727272727275</v>
      </c>
      <c r="J54" s="48">
        <f t="shared" si="10"/>
        <v>71.480519480519476</v>
      </c>
      <c r="K54" s="62">
        <f t="shared" si="10"/>
        <v>74.088311688311691</v>
      </c>
      <c r="L54" s="48">
        <f t="shared" si="10"/>
        <v>76.696103896103892</v>
      </c>
      <c r="M54" s="48">
        <f t="shared" si="10"/>
        <v>78.524675324675329</v>
      </c>
      <c r="N54" s="48">
        <f t="shared" si="10"/>
        <v>80.353246753246751</v>
      </c>
      <c r="O54" s="48">
        <f t="shared" si="10"/>
        <v>82.181818181818187</v>
      </c>
      <c r="P54" s="48">
        <f t="shared" si="10"/>
        <v>84.010389610389609</v>
      </c>
      <c r="Q54" s="62">
        <f>L54/L6*Q6</f>
        <v>85.838961038961045</v>
      </c>
      <c r="R54" s="48">
        <f>Q54/Q6*R6</f>
        <v>91.103896103896105</v>
      </c>
    </row>
    <row r="55" spans="1:18" ht="33" customHeight="1" x14ac:dyDescent="0.25">
      <c r="A55" s="79"/>
      <c r="B55" s="3" t="s">
        <v>127</v>
      </c>
      <c r="C55" s="3" t="s">
        <v>129</v>
      </c>
      <c r="D55" s="5">
        <f>D54*16</f>
        <v>768</v>
      </c>
      <c r="E55" s="32">
        <f t="shared" ref="E55:R55" si="11">E54*16</f>
        <v>960</v>
      </c>
      <c r="F55" s="48">
        <f t="shared" si="11"/>
        <v>989.25714285714287</v>
      </c>
      <c r="G55" s="48">
        <f t="shared" si="11"/>
        <v>1018.5142857142857</v>
      </c>
      <c r="H55" s="48">
        <f t="shared" si="11"/>
        <v>1060.238961038961</v>
      </c>
      <c r="I55" s="48">
        <f t="shared" si="11"/>
        <v>1101.9636363636364</v>
      </c>
      <c r="J55" s="48">
        <f t="shared" si="11"/>
        <v>1143.6883116883116</v>
      </c>
      <c r="K55" s="62">
        <f t="shared" si="11"/>
        <v>1185.4129870129871</v>
      </c>
      <c r="L55" s="48">
        <f t="shared" si="11"/>
        <v>1227.1376623376623</v>
      </c>
      <c r="M55" s="48">
        <f t="shared" si="11"/>
        <v>1256.3948051948053</v>
      </c>
      <c r="N55" s="48">
        <f t="shared" si="11"/>
        <v>1285.651948051948</v>
      </c>
      <c r="O55" s="48">
        <f t="shared" si="11"/>
        <v>1314.909090909091</v>
      </c>
      <c r="P55" s="48">
        <f t="shared" si="11"/>
        <v>1344.1662337662337</v>
      </c>
      <c r="Q55" s="62">
        <f t="shared" si="11"/>
        <v>1373.4233766233767</v>
      </c>
      <c r="R55" s="48">
        <f t="shared" si="11"/>
        <v>1457.6623376623377</v>
      </c>
    </row>
    <row r="56" spans="1:18" ht="79.5" customHeight="1" x14ac:dyDescent="0.25">
      <c r="A56" s="42" t="s">
        <v>45</v>
      </c>
      <c r="B56" s="3" t="s">
        <v>185</v>
      </c>
      <c r="C56" s="3" t="s">
        <v>110</v>
      </c>
      <c r="D56" s="5">
        <v>7297.9</v>
      </c>
      <c r="E56" s="49">
        <v>8027.7</v>
      </c>
      <c r="F56" s="49">
        <f t="shared" ref="F56:K57" si="12">E56*110%</f>
        <v>8830.4700000000012</v>
      </c>
      <c r="G56" s="49">
        <f t="shared" si="12"/>
        <v>9713.5170000000016</v>
      </c>
      <c r="H56" s="49">
        <f t="shared" si="12"/>
        <v>10684.868700000003</v>
      </c>
      <c r="I56" s="49">
        <f t="shared" si="12"/>
        <v>11753.355570000003</v>
      </c>
      <c r="J56" s="49">
        <f t="shared" si="12"/>
        <v>12928.691127000006</v>
      </c>
      <c r="K56" s="63">
        <f t="shared" si="12"/>
        <v>14221.560239700008</v>
      </c>
      <c r="L56" s="49">
        <f t="shared" ref="L56:R56" si="13">K56*104%</f>
        <v>14790.422649288008</v>
      </c>
      <c r="M56" s="49">
        <f t="shared" si="13"/>
        <v>15382.039555259529</v>
      </c>
      <c r="N56" s="49">
        <f t="shared" si="13"/>
        <v>15997.321137469911</v>
      </c>
      <c r="O56" s="49">
        <f t="shared" si="13"/>
        <v>16637.213982968708</v>
      </c>
      <c r="P56" s="49">
        <f t="shared" si="13"/>
        <v>17302.702542287458</v>
      </c>
      <c r="Q56" s="63">
        <f t="shared" si="13"/>
        <v>17994.810643978955</v>
      </c>
      <c r="R56" s="49">
        <f t="shared" si="13"/>
        <v>18714.603069738114</v>
      </c>
    </row>
    <row r="57" spans="1:18" ht="95.25" customHeight="1" x14ac:dyDescent="0.25">
      <c r="A57" s="42" t="s">
        <v>46</v>
      </c>
      <c r="B57" s="3" t="s">
        <v>103</v>
      </c>
      <c r="C57" s="3" t="s">
        <v>110</v>
      </c>
      <c r="D57" s="5">
        <v>383</v>
      </c>
      <c r="E57" s="49">
        <v>421.2</v>
      </c>
      <c r="F57" s="49">
        <f t="shared" si="12"/>
        <v>463.32000000000005</v>
      </c>
      <c r="G57" s="49">
        <f t="shared" si="12"/>
        <v>509.6520000000001</v>
      </c>
      <c r="H57" s="49">
        <f t="shared" si="12"/>
        <v>560.61720000000014</v>
      </c>
      <c r="I57" s="49">
        <f t="shared" si="12"/>
        <v>616.67892000000018</v>
      </c>
      <c r="J57" s="49">
        <f t="shared" si="12"/>
        <v>678.34681200000023</v>
      </c>
      <c r="K57" s="63">
        <f t="shared" si="12"/>
        <v>746.18149320000032</v>
      </c>
      <c r="L57" s="49">
        <f t="shared" ref="L57:R58" si="14">K57*110%</f>
        <v>820.79964252000036</v>
      </c>
      <c r="M57" s="49">
        <f t="shared" si="14"/>
        <v>902.87960677200044</v>
      </c>
      <c r="N57" s="49">
        <f t="shared" si="14"/>
        <v>993.16756744920053</v>
      </c>
      <c r="O57" s="49">
        <f t="shared" si="14"/>
        <v>1092.4843241941207</v>
      </c>
      <c r="P57" s="49">
        <f t="shared" si="14"/>
        <v>1201.732756613533</v>
      </c>
      <c r="Q57" s="63">
        <f t="shared" si="14"/>
        <v>1321.9060322748865</v>
      </c>
      <c r="R57" s="49">
        <f t="shared" si="14"/>
        <v>1454.0966355023752</v>
      </c>
    </row>
    <row r="58" spans="1:18" ht="68.25" customHeight="1" x14ac:dyDescent="0.25">
      <c r="A58" s="42" t="s">
        <v>133</v>
      </c>
      <c r="B58" s="3" t="s">
        <v>104</v>
      </c>
      <c r="C58" s="3" t="s">
        <v>110</v>
      </c>
      <c r="D58" s="5">
        <v>428.1</v>
      </c>
      <c r="E58" s="49">
        <v>470.9</v>
      </c>
      <c r="F58" s="49">
        <v>518</v>
      </c>
      <c r="G58" s="49">
        <v>569.79999999999995</v>
      </c>
      <c r="H58" s="49">
        <f>G58*110%</f>
        <v>626.78</v>
      </c>
      <c r="I58" s="49">
        <f>H58*110%</f>
        <v>689.45799999999997</v>
      </c>
      <c r="J58" s="49">
        <f>I58*110%</f>
        <v>758.40380000000005</v>
      </c>
      <c r="K58" s="63">
        <f>J58*110%</f>
        <v>834.24418000000014</v>
      </c>
      <c r="L58" s="49">
        <f t="shared" si="14"/>
        <v>917.6685980000002</v>
      </c>
      <c r="M58" s="49">
        <f t="shared" si="14"/>
        <v>1009.4354578000003</v>
      </c>
      <c r="N58" s="49">
        <f t="shared" si="14"/>
        <v>1110.3790035800005</v>
      </c>
      <c r="O58" s="49">
        <f t="shared" si="14"/>
        <v>1221.4169039380006</v>
      </c>
      <c r="P58" s="49">
        <f t="shared" si="14"/>
        <v>1343.5585943318008</v>
      </c>
      <c r="Q58" s="63">
        <f t="shared" si="14"/>
        <v>1477.9144537649811</v>
      </c>
      <c r="R58" s="49">
        <f t="shared" si="14"/>
        <v>1625.7058991414792</v>
      </c>
    </row>
    <row r="59" spans="1:18" ht="33" customHeight="1" x14ac:dyDescent="0.25">
      <c r="A59" s="42" t="s">
        <v>47</v>
      </c>
      <c r="B59" s="3" t="s">
        <v>105</v>
      </c>
      <c r="C59" s="3" t="s">
        <v>42</v>
      </c>
      <c r="D59" s="5">
        <v>3101.4</v>
      </c>
      <c r="E59" s="32">
        <v>3225.5</v>
      </c>
      <c r="F59" s="32">
        <v>3348</v>
      </c>
      <c r="G59" s="49">
        <v>3475.2</v>
      </c>
      <c r="H59" s="49">
        <f t="shared" ref="H59:R59" si="15">G59*104%</f>
        <v>3614.2080000000001</v>
      </c>
      <c r="I59" s="49">
        <f t="shared" si="15"/>
        <v>3758.7763200000004</v>
      </c>
      <c r="J59" s="49">
        <f t="shared" si="15"/>
        <v>3909.1273728000006</v>
      </c>
      <c r="K59" s="63">
        <f t="shared" si="15"/>
        <v>4065.4924677120007</v>
      </c>
      <c r="L59" s="49">
        <f t="shared" si="15"/>
        <v>4228.1121664204811</v>
      </c>
      <c r="M59" s="49">
        <f t="shared" si="15"/>
        <v>4397.2366530773006</v>
      </c>
      <c r="N59" s="49">
        <f t="shared" si="15"/>
        <v>4573.1261192003931</v>
      </c>
      <c r="O59" s="49">
        <f t="shared" si="15"/>
        <v>4756.0511639684091</v>
      </c>
      <c r="P59" s="49">
        <f t="shared" si="15"/>
        <v>4946.2932105271457</v>
      </c>
      <c r="Q59" s="63">
        <f t="shared" si="15"/>
        <v>5144.1449389482314</v>
      </c>
      <c r="R59" s="49">
        <f t="shared" si="15"/>
        <v>5349.9107365061609</v>
      </c>
    </row>
    <row r="60" spans="1:18" ht="95.25" customHeight="1" x14ac:dyDescent="0.25">
      <c r="A60" s="42" t="s">
        <v>48</v>
      </c>
      <c r="B60" s="10" t="s">
        <v>181</v>
      </c>
      <c r="C60" s="3" t="s">
        <v>132</v>
      </c>
      <c r="D60" s="6">
        <v>38969</v>
      </c>
      <c r="E60" s="46">
        <v>41307</v>
      </c>
      <c r="F60" s="46">
        <v>43785</v>
      </c>
      <c r="G60" s="46">
        <v>46412</v>
      </c>
      <c r="H60" s="46">
        <f t="shared" ref="H60:P60" si="16">G60*106%</f>
        <v>49196.72</v>
      </c>
      <c r="I60" s="46">
        <f t="shared" si="16"/>
        <v>52148.523200000003</v>
      </c>
      <c r="J60" s="46">
        <f t="shared" si="16"/>
        <v>55277.434592000005</v>
      </c>
      <c r="K60" s="60">
        <f t="shared" si="16"/>
        <v>58594.080667520007</v>
      </c>
      <c r="L60" s="46">
        <f t="shared" si="16"/>
        <v>62109.725507571209</v>
      </c>
      <c r="M60" s="46">
        <f t="shared" si="16"/>
        <v>65836.309038025487</v>
      </c>
      <c r="N60" s="46">
        <f t="shared" si="16"/>
        <v>69786.487580307017</v>
      </c>
      <c r="O60" s="46">
        <f t="shared" si="16"/>
        <v>73973.676835125443</v>
      </c>
      <c r="P60" s="46">
        <f t="shared" si="16"/>
        <v>78412.097445232968</v>
      </c>
      <c r="Q60" s="60">
        <v>83117</v>
      </c>
      <c r="R60" s="46">
        <f>Q60*106%</f>
        <v>88104.02</v>
      </c>
    </row>
    <row r="61" spans="1:18" ht="65.25" customHeight="1" x14ac:dyDescent="0.25">
      <c r="A61" s="42" t="s">
        <v>49</v>
      </c>
      <c r="B61" s="3" t="s">
        <v>106</v>
      </c>
      <c r="C61" s="4" t="s">
        <v>10</v>
      </c>
      <c r="D61" s="5">
        <v>0.5</v>
      </c>
      <c r="E61" s="32">
        <v>0.4</v>
      </c>
      <c r="F61" s="32">
        <v>0.4</v>
      </c>
      <c r="G61" s="32">
        <v>0.4</v>
      </c>
      <c r="H61" s="32">
        <v>0.4</v>
      </c>
      <c r="I61" s="32">
        <v>0.4</v>
      </c>
      <c r="J61" s="32">
        <v>0.4</v>
      </c>
      <c r="K61" s="58">
        <v>0.4</v>
      </c>
      <c r="L61" s="32">
        <v>0.4</v>
      </c>
      <c r="M61" s="32">
        <v>0.4</v>
      </c>
      <c r="N61" s="32">
        <v>0.4</v>
      </c>
      <c r="O61" s="32">
        <v>0.4</v>
      </c>
      <c r="P61" s="32">
        <v>0.4</v>
      </c>
      <c r="Q61" s="58">
        <v>0.4</v>
      </c>
      <c r="R61" s="32">
        <v>0.3</v>
      </c>
    </row>
    <row r="62" spans="1:18" ht="64.5" customHeight="1" x14ac:dyDescent="0.25">
      <c r="A62" s="42" t="s">
        <v>206</v>
      </c>
      <c r="B62" s="3" t="s">
        <v>107</v>
      </c>
      <c r="C62" s="3" t="s">
        <v>42</v>
      </c>
      <c r="D62" s="5">
        <v>996.4</v>
      </c>
      <c r="E62" s="32">
        <f t="shared" ref="E62:K62" si="17">D62*105%</f>
        <v>1046.22</v>
      </c>
      <c r="F62" s="49">
        <f t="shared" si="17"/>
        <v>1098.5310000000002</v>
      </c>
      <c r="G62" s="49">
        <f t="shared" si="17"/>
        <v>1153.4575500000003</v>
      </c>
      <c r="H62" s="49">
        <f t="shared" si="17"/>
        <v>1211.1304275000005</v>
      </c>
      <c r="I62" s="49">
        <f t="shared" si="17"/>
        <v>1271.6869488750006</v>
      </c>
      <c r="J62" s="49">
        <f t="shared" si="17"/>
        <v>1335.2712963187507</v>
      </c>
      <c r="K62" s="63">
        <f t="shared" si="17"/>
        <v>1402.0348611346883</v>
      </c>
      <c r="L62" s="49">
        <f t="shared" ref="L62:R62" si="18">K62*101%</f>
        <v>1416.0552097460352</v>
      </c>
      <c r="M62" s="49">
        <f t="shared" si="18"/>
        <v>1430.2157618434956</v>
      </c>
      <c r="N62" s="49">
        <f t="shared" si="18"/>
        <v>1444.5179194619304</v>
      </c>
      <c r="O62" s="49">
        <f t="shared" si="18"/>
        <v>1458.9630986565498</v>
      </c>
      <c r="P62" s="49">
        <f t="shared" si="18"/>
        <v>1473.5527296431153</v>
      </c>
      <c r="Q62" s="63">
        <f t="shared" si="18"/>
        <v>1488.2882569395465</v>
      </c>
      <c r="R62" s="49">
        <f t="shared" si="18"/>
        <v>1503.1711395089419</v>
      </c>
    </row>
    <row r="63" spans="1:18" ht="108" customHeight="1" x14ac:dyDescent="0.25">
      <c r="A63" s="42" t="s">
        <v>51</v>
      </c>
      <c r="B63" s="10" t="s">
        <v>108</v>
      </c>
      <c r="C63" s="3" t="s">
        <v>50</v>
      </c>
      <c r="D63" s="5">
        <v>60.5</v>
      </c>
      <c r="E63" s="32">
        <v>60.6</v>
      </c>
      <c r="F63" s="32">
        <v>60.7</v>
      </c>
      <c r="G63" s="32">
        <v>60.8</v>
      </c>
      <c r="H63" s="32">
        <v>60.8</v>
      </c>
      <c r="I63" s="32">
        <v>60.8</v>
      </c>
      <c r="J63" s="32">
        <v>60.8</v>
      </c>
      <c r="K63" s="58">
        <v>60.9</v>
      </c>
      <c r="L63" s="32">
        <v>60.9</v>
      </c>
      <c r="M63" s="32">
        <v>60.9</v>
      </c>
      <c r="N63" s="32">
        <v>60.9</v>
      </c>
      <c r="O63" s="32">
        <v>60.9</v>
      </c>
      <c r="P63" s="32">
        <v>60.9</v>
      </c>
      <c r="Q63" s="58">
        <v>61</v>
      </c>
      <c r="R63" s="32">
        <v>61.1</v>
      </c>
    </row>
    <row r="64" spans="1:18" ht="153.75" customHeight="1" x14ac:dyDescent="0.25">
      <c r="A64" s="42" t="s">
        <v>52</v>
      </c>
      <c r="B64" s="10" t="s">
        <v>109</v>
      </c>
      <c r="C64" s="4" t="s">
        <v>10</v>
      </c>
      <c r="D64" s="7">
        <v>60</v>
      </c>
      <c r="E64" s="47">
        <v>61</v>
      </c>
      <c r="F64" s="47">
        <v>62</v>
      </c>
      <c r="G64" s="47">
        <v>63</v>
      </c>
      <c r="H64" s="47">
        <v>63</v>
      </c>
      <c r="I64" s="47">
        <v>64</v>
      </c>
      <c r="J64" s="47">
        <v>64</v>
      </c>
      <c r="K64" s="68">
        <v>65</v>
      </c>
      <c r="L64" s="47">
        <v>66</v>
      </c>
      <c r="M64" s="47">
        <v>67</v>
      </c>
      <c r="N64" s="47">
        <v>67</v>
      </c>
      <c r="O64" s="47">
        <v>68</v>
      </c>
      <c r="P64" s="47">
        <v>69</v>
      </c>
      <c r="Q64" s="68">
        <v>70</v>
      </c>
      <c r="R64" s="47">
        <v>72</v>
      </c>
    </row>
    <row r="65" spans="1:18" ht="144" customHeight="1" x14ac:dyDescent="0.25">
      <c r="A65" s="42" t="s">
        <v>53</v>
      </c>
      <c r="B65" s="10" t="s">
        <v>111</v>
      </c>
      <c r="C65" s="4" t="s">
        <v>10</v>
      </c>
      <c r="D65" s="5">
        <v>4</v>
      </c>
      <c r="E65" s="32">
        <v>6</v>
      </c>
      <c r="F65" s="32">
        <v>7</v>
      </c>
      <c r="G65" s="32">
        <v>8</v>
      </c>
      <c r="H65" s="32">
        <v>8</v>
      </c>
      <c r="I65" s="32">
        <v>9</v>
      </c>
      <c r="J65" s="32">
        <v>10</v>
      </c>
      <c r="K65" s="58">
        <v>11</v>
      </c>
      <c r="L65" s="32">
        <v>12</v>
      </c>
      <c r="M65" s="32">
        <v>12</v>
      </c>
      <c r="N65" s="32">
        <v>13</v>
      </c>
      <c r="O65" s="32">
        <v>14</v>
      </c>
      <c r="P65" s="32">
        <v>15</v>
      </c>
      <c r="Q65" s="58">
        <v>16</v>
      </c>
      <c r="R65" s="32">
        <v>20</v>
      </c>
    </row>
    <row r="66" spans="1:18" ht="41.25" customHeight="1" x14ac:dyDescent="0.25">
      <c r="A66" s="42" t="s">
        <v>54</v>
      </c>
      <c r="B66" s="10" t="s">
        <v>215</v>
      </c>
      <c r="C66" s="4" t="s">
        <v>21</v>
      </c>
      <c r="D66" s="7">
        <v>171</v>
      </c>
      <c r="E66" s="47">
        <v>272</v>
      </c>
      <c r="F66" s="47">
        <v>260</v>
      </c>
      <c r="G66" s="47">
        <v>260</v>
      </c>
      <c r="H66" s="47">
        <v>260</v>
      </c>
      <c r="I66" s="47">
        <v>260</v>
      </c>
      <c r="J66" s="47">
        <v>260</v>
      </c>
      <c r="K66" s="68">
        <v>280</v>
      </c>
      <c r="L66" s="47">
        <v>30</v>
      </c>
      <c r="M66" s="47">
        <v>30</v>
      </c>
      <c r="N66" s="47">
        <v>30</v>
      </c>
      <c r="O66" s="47">
        <v>30</v>
      </c>
      <c r="P66" s="47">
        <v>30</v>
      </c>
      <c r="Q66" s="74">
        <v>30</v>
      </c>
      <c r="R66" s="47">
        <v>30</v>
      </c>
    </row>
    <row r="67" spans="1:18" ht="51.75" customHeight="1" x14ac:dyDescent="0.25">
      <c r="A67" s="42" t="s">
        <v>55</v>
      </c>
      <c r="B67" s="10" t="s">
        <v>112</v>
      </c>
      <c r="C67" s="4" t="s">
        <v>59</v>
      </c>
      <c r="D67" s="7">
        <v>627.70000000000005</v>
      </c>
      <c r="E67" s="47">
        <v>698.1</v>
      </c>
      <c r="F67" s="47">
        <v>567</v>
      </c>
      <c r="G67" s="47">
        <v>566.6</v>
      </c>
      <c r="H67" s="47">
        <f>G67+16.65</f>
        <v>583.25</v>
      </c>
      <c r="I67" s="47">
        <f>H67+16.65</f>
        <v>599.9</v>
      </c>
      <c r="J67" s="47">
        <f>I67+16.65</f>
        <v>616.54999999999995</v>
      </c>
      <c r="K67" s="68">
        <f>J67+13.32</f>
        <v>629.87</v>
      </c>
      <c r="L67" s="47">
        <v>633.20000000000005</v>
      </c>
      <c r="M67" s="47">
        <f>L67+6.32</f>
        <v>639.5200000000001</v>
      </c>
      <c r="N67" s="47">
        <f>M67+6.32</f>
        <v>645.84000000000015</v>
      </c>
      <c r="O67" s="47">
        <f>N67+6.32</f>
        <v>652.1600000000002</v>
      </c>
      <c r="P67" s="47">
        <f>O67+6.32</f>
        <v>658.48000000000025</v>
      </c>
      <c r="Q67" s="68">
        <f>P67+6.32</f>
        <v>664.8000000000003</v>
      </c>
      <c r="R67" s="47">
        <v>671</v>
      </c>
    </row>
    <row r="68" spans="1:18" x14ac:dyDescent="0.25">
      <c r="A68" s="80" t="s">
        <v>135</v>
      </c>
      <c r="B68" s="81"/>
      <c r="C68" s="81"/>
      <c r="D68" s="81"/>
      <c r="E68" s="81"/>
      <c r="F68" s="81"/>
      <c r="G68" s="81"/>
      <c r="H68" s="81"/>
      <c r="I68" s="81"/>
      <c r="J68" s="81"/>
      <c r="K68" s="81"/>
      <c r="L68" s="81"/>
      <c r="M68" s="81"/>
      <c r="N68" s="81"/>
      <c r="O68" s="81"/>
      <c r="P68" s="81"/>
      <c r="Q68" s="81"/>
      <c r="R68" s="82"/>
    </row>
    <row r="69" spans="1:18" ht="36" customHeight="1" x14ac:dyDescent="0.25">
      <c r="A69" s="42" t="s">
        <v>56</v>
      </c>
      <c r="B69" s="10" t="s">
        <v>212</v>
      </c>
      <c r="C69" s="3" t="s">
        <v>39</v>
      </c>
      <c r="D69" s="7">
        <v>22.7</v>
      </c>
      <c r="E69" s="47">
        <v>44</v>
      </c>
      <c r="F69" s="47">
        <v>45</v>
      </c>
      <c r="G69" s="47">
        <v>41</v>
      </c>
      <c r="H69" s="47">
        <v>33</v>
      </c>
      <c r="I69" s="47">
        <v>30</v>
      </c>
      <c r="J69" s="47">
        <v>30</v>
      </c>
      <c r="K69" s="68">
        <v>30</v>
      </c>
      <c r="L69" s="47">
        <v>30</v>
      </c>
      <c r="M69" s="47">
        <v>19</v>
      </c>
      <c r="N69" s="47">
        <v>19</v>
      </c>
      <c r="O69" s="47">
        <v>19</v>
      </c>
      <c r="P69" s="47">
        <v>19</v>
      </c>
      <c r="Q69" s="68">
        <v>15</v>
      </c>
      <c r="R69" s="47">
        <v>15</v>
      </c>
    </row>
    <row r="70" spans="1:18" s="40" customFormat="1" ht="79.5" customHeight="1" x14ac:dyDescent="0.25">
      <c r="A70" s="42" t="s">
        <v>57</v>
      </c>
      <c r="B70" s="43" t="s">
        <v>113</v>
      </c>
      <c r="C70" s="44" t="s">
        <v>122</v>
      </c>
      <c r="D70" s="39">
        <v>25.5</v>
      </c>
      <c r="E70" s="29">
        <v>26</v>
      </c>
      <c r="F70" s="29">
        <v>27</v>
      </c>
      <c r="G70" s="29">
        <v>28</v>
      </c>
      <c r="H70" s="29">
        <v>29</v>
      </c>
      <c r="I70" s="29">
        <v>29</v>
      </c>
      <c r="J70" s="29">
        <v>30</v>
      </c>
      <c r="K70" s="67">
        <v>30</v>
      </c>
      <c r="L70" s="29">
        <v>31</v>
      </c>
      <c r="M70" s="29">
        <v>32</v>
      </c>
      <c r="N70" s="29">
        <v>32</v>
      </c>
      <c r="O70" s="29">
        <v>33</v>
      </c>
      <c r="P70" s="29">
        <v>34</v>
      </c>
      <c r="Q70" s="67">
        <v>34</v>
      </c>
      <c r="R70" s="29">
        <v>35</v>
      </c>
    </row>
    <row r="71" spans="1:18" ht="36" customHeight="1" x14ac:dyDescent="0.25">
      <c r="A71" s="42" t="s">
        <v>58</v>
      </c>
      <c r="B71" s="10" t="s">
        <v>211</v>
      </c>
      <c r="C71" s="3" t="s">
        <v>65</v>
      </c>
      <c r="D71" s="7">
        <v>11.7</v>
      </c>
      <c r="E71" s="47">
        <v>11.4</v>
      </c>
      <c r="F71" s="47">
        <v>7.7</v>
      </c>
      <c r="G71" s="47">
        <v>5.7</v>
      </c>
      <c r="H71" s="47">
        <v>5.3</v>
      </c>
      <c r="I71" s="47">
        <v>4.8</v>
      </c>
      <c r="J71" s="47">
        <v>4.4000000000000004</v>
      </c>
      <c r="K71" s="68">
        <v>4</v>
      </c>
      <c r="L71" s="47">
        <v>3.6</v>
      </c>
      <c r="M71" s="47">
        <v>3.1</v>
      </c>
      <c r="N71" s="47">
        <v>2.8</v>
      </c>
      <c r="O71" s="47">
        <v>2.4</v>
      </c>
      <c r="P71" s="47">
        <v>2</v>
      </c>
      <c r="Q71" s="68">
        <v>1.7</v>
      </c>
      <c r="R71" s="47">
        <v>0</v>
      </c>
    </row>
    <row r="72" spans="1:18" ht="34.5" customHeight="1" x14ac:dyDescent="0.25">
      <c r="A72" s="42" t="s">
        <v>60</v>
      </c>
      <c r="B72" s="10" t="s">
        <v>114</v>
      </c>
      <c r="C72" s="4" t="s">
        <v>1</v>
      </c>
      <c r="D72" s="7">
        <v>548</v>
      </c>
      <c r="E72" s="47">
        <v>548</v>
      </c>
      <c r="F72" s="47">
        <v>388</v>
      </c>
      <c r="G72" s="47">
        <v>190</v>
      </c>
      <c r="H72" s="52">
        <f>H71*1000/20.78</f>
        <v>255.05293551491818</v>
      </c>
      <c r="I72" s="52">
        <f t="shared" ref="I72:K72" si="19">I71*1000/20.78</f>
        <v>230.99133782483156</v>
      </c>
      <c r="J72" s="52">
        <f t="shared" si="19"/>
        <v>211.74205967276225</v>
      </c>
      <c r="K72" s="61">
        <f t="shared" si="19"/>
        <v>192.49278152069297</v>
      </c>
      <c r="L72" s="52">
        <f t="shared" ref="L72" si="20">L71*1000/20.78</f>
        <v>173.24350336862366</v>
      </c>
      <c r="M72" s="52">
        <f t="shared" ref="M72" si="21">M71*1000/20.78</f>
        <v>149.18190567853705</v>
      </c>
      <c r="N72" s="52">
        <f t="shared" ref="N72" si="22">N71*1000/20.78</f>
        <v>134.74494706448507</v>
      </c>
      <c r="O72" s="52">
        <f t="shared" ref="O72" si="23">O71*1000/20.78</f>
        <v>115.49566891241578</v>
      </c>
      <c r="P72" s="52">
        <f t="shared" ref="P72" si="24">P71*1000/20.78</f>
        <v>96.246390760346486</v>
      </c>
      <c r="Q72" s="68">
        <v>50</v>
      </c>
      <c r="R72" s="47">
        <v>0</v>
      </c>
    </row>
    <row r="73" spans="1:18" ht="108" customHeight="1" x14ac:dyDescent="0.25">
      <c r="A73" s="42" t="s">
        <v>61</v>
      </c>
      <c r="B73" s="10" t="s">
        <v>204</v>
      </c>
      <c r="C73" s="4" t="s">
        <v>1</v>
      </c>
      <c r="D73" s="7">
        <v>4</v>
      </c>
      <c r="E73" s="47">
        <v>12</v>
      </c>
      <c r="F73" s="47">
        <v>15</v>
      </c>
      <c r="G73" s="47">
        <v>15</v>
      </c>
      <c r="H73" s="47">
        <v>15</v>
      </c>
      <c r="I73" s="47">
        <v>15</v>
      </c>
      <c r="J73" s="47">
        <v>15</v>
      </c>
      <c r="K73" s="68">
        <v>15</v>
      </c>
      <c r="L73" s="47">
        <v>15</v>
      </c>
      <c r="M73" s="47">
        <v>15</v>
      </c>
      <c r="N73" s="47">
        <v>15</v>
      </c>
      <c r="O73" s="47">
        <v>15</v>
      </c>
      <c r="P73" s="47">
        <v>15</v>
      </c>
      <c r="Q73" s="68">
        <v>16</v>
      </c>
      <c r="R73" s="47">
        <v>16</v>
      </c>
    </row>
    <row r="74" spans="1:18" s="40" customFormat="1" ht="81.75" customHeight="1" x14ac:dyDescent="0.25">
      <c r="A74" s="42" t="s">
        <v>207</v>
      </c>
      <c r="B74" s="43" t="s">
        <v>202</v>
      </c>
      <c r="C74" s="38" t="s">
        <v>21</v>
      </c>
      <c r="D74" s="39">
        <v>376</v>
      </c>
      <c r="E74" s="29">
        <v>401</v>
      </c>
      <c r="F74" s="29">
        <f t="shared" ref="F74:P74" si="25">E74-7</f>
        <v>394</v>
      </c>
      <c r="G74" s="29">
        <f t="shared" si="25"/>
        <v>387</v>
      </c>
      <c r="H74" s="29">
        <f t="shared" si="25"/>
        <v>380</v>
      </c>
      <c r="I74" s="29">
        <f t="shared" si="25"/>
        <v>373</v>
      </c>
      <c r="J74" s="29">
        <f t="shared" si="25"/>
        <v>366</v>
      </c>
      <c r="K74" s="67">
        <f t="shared" si="25"/>
        <v>359</v>
      </c>
      <c r="L74" s="29">
        <f t="shared" si="25"/>
        <v>352</v>
      </c>
      <c r="M74" s="29">
        <f t="shared" si="25"/>
        <v>345</v>
      </c>
      <c r="N74" s="29">
        <f t="shared" si="25"/>
        <v>338</v>
      </c>
      <c r="O74" s="29">
        <f t="shared" si="25"/>
        <v>331</v>
      </c>
      <c r="P74" s="29">
        <f t="shared" si="25"/>
        <v>324</v>
      </c>
      <c r="Q74" s="67">
        <v>320</v>
      </c>
      <c r="R74" s="29">
        <v>300</v>
      </c>
    </row>
    <row r="75" spans="1:18" ht="95.25" customHeight="1" x14ac:dyDescent="0.25">
      <c r="A75" s="42" t="s">
        <v>62</v>
      </c>
      <c r="B75" s="10" t="s">
        <v>195</v>
      </c>
      <c r="C75" s="4" t="s">
        <v>10</v>
      </c>
      <c r="D75" s="7">
        <v>0</v>
      </c>
      <c r="E75" s="47">
        <v>0</v>
      </c>
      <c r="F75" s="47">
        <v>0</v>
      </c>
      <c r="G75" s="47">
        <v>10</v>
      </c>
      <c r="H75" s="47">
        <v>14</v>
      </c>
      <c r="I75" s="47">
        <v>18</v>
      </c>
      <c r="J75" s="47">
        <v>22</v>
      </c>
      <c r="K75" s="68">
        <v>26</v>
      </c>
      <c r="L75" s="47">
        <v>30</v>
      </c>
      <c r="M75" s="47">
        <v>32</v>
      </c>
      <c r="N75" s="47">
        <v>36</v>
      </c>
      <c r="O75" s="47">
        <v>40</v>
      </c>
      <c r="P75" s="47">
        <v>45</v>
      </c>
      <c r="Q75" s="68">
        <v>50</v>
      </c>
      <c r="R75" s="47">
        <v>70</v>
      </c>
    </row>
    <row r="76" spans="1:18" ht="93.75" customHeight="1" x14ac:dyDescent="0.25">
      <c r="A76" s="42" t="s">
        <v>63</v>
      </c>
      <c r="B76" s="31" t="s">
        <v>115</v>
      </c>
      <c r="C76" s="4" t="s">
        <v>10</v>
      </c>
      <c r="D76" s="7">
        <v>100</v>
      </c>
      <c r="E76" s="47">
        <v>100</v>
      </c>
      <c r="F76" s="47">
        <v>100</v>
      </c>
      <c r="G76" s="47">
        <v>100</v>
      </c>
      <c r="H76" s="47">
        <v>100</v>
      </c>
      <c r="I76" s="47">
        <v>100</v>
      </c>
      <c r="J76" s="47">
        <v>100</v>
      </c>
      <c r="K76" s="68">
        <v>100</v>
      </c>
      <c r="L76" s="47">
        <v>100</v>
      </c>
      <c r="M76" s="47">
        <v>100</v>
      </c>
      <c r="N76" s="47">
        <v>100</v>
      </c>
      <c r="O76" s="47">
        <v>100</v>
      </c>
      <c r="P76" s="47">
        <v>100</v>
      </c>
      <c r="Q76" s="68">
        <v>100</v>
      </c>
      <c r="R76" s="47">
        <v>100</v>
      </c>
    </row>
    <row r="77" spans="1:18" ht="94.5" customHeight="1" x14ac:dyDescent="0.25">
      <c r="A77" s="77" t="s">
        <v>64</v>
      </c>
      <c r="B77" s="31" t="s">
        <v>191</v>
      </c>
      <c r="C77" s="3" t="s">
        <v>116</v>
      </c>
      <c r="D77" s="90"/>
      <c r="E77" s="90"/>
      <c r="F77" s="90"/>
      <c r="G77" s="90"/>
      <c r="H77" s="90"/>
      <c r="I77" s="90"/>
      <c r="J77" s="90"/>
      <c r="K77" s="90"/>
      <c r="L77" s="90"/>
      <c r="M77" s="90"/>
      <c r="N77" s="90"/>
      <c r="O77" s="90"/>
      <c r="P77" s="90"/>
      <c r="Q77" s="90"/>
      <c r="R77" s="90"/>
    </row>
    <row r="78" spans="1:18" ht="16.5" customHeight="1" x14ac:dyDescent="0.25">
      <c r="A78" s="78"/>
      <c r="B78" s="31" t="s">
        <v>194</v>
      </c>
      <c r="C78" s="3"/>
      <c r="D78" s="30">
        <v>0.04</v>
      </c>
      <c r="E78" s="47">
        <v>0.04</v>
      </c>
      <c r="F78" s="47">
        <v>0.04</v>
      </c>
      <c r="G78" s="47">
        <v>0.04</v>
      </c>
      <c r="H78" s="47">
        <v>0.03</v>
      </c>
      <c r="I78" s="47">
        <v>0.03</v>
      </c>
      <c r="J78" s="47">
        <v>0.03</v>
      </c>
      <c r="K78" s="68">
        <v>0.03</v>
      </c>
      <c r="L78" s="47">
        <v>0.02</v>
      </c>
      <c r="M78" s="47">
        <v>0.02</v>
      </c>
      <c r="N78" s="47">
        <v>0.02</v>
      </c>
      <c r="O78" s="47">
        <v>0.01</v>
      </c>
      <c r="P78" s="47">
        <v>0.01</v>
      </c>
      <c r="Q78" s="68">
        <v>0</v>
      </c>
      <c r="R78" s="47">
        <v>0</v>
      </c>
    </row>
    <row r="79" spans="1:18" s="40" customFormat="1" ht="18" customHeight="1" x14ac:dyDescent="0.25">
      <c r="A79" s="78"/>
      <c r="B79" s="37" t="s">
        <v>73</v>
      </c>
      <c r="C79" s="38"/>
      <c r="D79" s="39">
        <v>0.1</v>
      </c>
      <c r="E79" s="29">
        <v>0.09</v>
      </c>
      <c r="F79" s="29">
        <v>0.08</v>
      </c>
      <c r="G79" s="29">
        <v>7.0000000000000007E-2</v>
      </c>
      <c r="H79" s="29">
        <v>7.0000000000000007E-2</v>
      </c>
      <c r="I79" s="29">
        <v>0.06</v>
      </c>
      <c r="J79" s="29">
        <v>0.06</v>
      </c>
      <c r="K79" s="67">
        <v>0.05</v>
      </c>
      <c r="L79" s="29">
        <v>0.05</v>
      </c>
      <c r="M79" s="29">
        <v>0.04</v>
      </c>
      <c r="N79" s="29">
        <v>0.04</v>
      </c>
      <c r="O79" s="29">
        <v>0.03</v>
      </c>
      <c r="P79" s="29">
        <v>0.03</v>
      </c>
      <c r="Q79" s="67">
        <v>0.02</v>
      </c>
      <c r="R79" s="29">
        <v>0.02</v>
      </c>
    </row>
    <row r="80" spans="1:18" ht="17.25" customHeight="1" x14ac:dyDescent="0.25">
      <c r="A80" s="78"/>
      <c r="B80" s="32" t="s">
        <v>75</v>
      </c>
      <c r="C80" s="4"/>
      <c r="D80" s="7">
        <v>0.18</v>
      </c>
      <c r="E80" s="47">
        <v>0.18</v>
      </c>
      <c r="F80" s="47">
        <v>0.17</v>
      </c>
      <c r="G80" s="47">
        <v>0.16</v>
      </c>
      <c r="H80" s="47">
        <v>0.15</v>
      </c>
      <c r="I80" s="47">
        <v>0.14000000000000001</v>
      </c>
      <c r="J80" s="47">
        <v>0.13</v>
      </c>
      <c r="K80" s="68">
        <v>0.12</v>
      </c>
      <c r="L80" s="47">
        <v>0.11</v>
      </c>
      <c r="M80" s="47">
        <v>0.1</v>
      </c>
      <c r="N80" s="47">
        <v>0.08</v>
      </c>
      <c r="O80" s="47">
        <v>0.06</v>
      </c>
      <c r="P80" s="47">
        <v>0.04</v>
      </c>
      <c r="Q80" s="68">
        <v>0.02</v>
      </c>
      <c r="R80" s="47">
        <v>0.02</v>
      </c>
    </row>
    <row r="81" spans="1:18" x14ac:dyDescent="0.25">
      <c r="A81" s="79"/>
      <c r="B81" s="32" t="s">
        <v>76</v>
      </c>
      <c r="C81" s="4"/>
      <c r="D81" s="7">
        <v>0.38</v>
      </c>
      <c r="E81" s="47">
        <v>0.36</v>
      </c>
      <c r="F81" s="47">
        <v>0.32</v>
      </c>
      <c r="G81" s="47">
        <v>0.28999999999999998</v>
      </c>
      <c r="H81" s="47">
        <v>0.26</v>
      </c>
      <c r="I81" s="47">
        <v>0.22</v>
      </c>
      <c r="J81" s="47">
        <v>0.19</v>
      </c>
      <c r="K81" s="68">
        <v>0.17</v>
      </c>
      <c r="L81" s="47">
        <v>0.15</v>
      </c>
      <c r="M81" s="47">
        <v>0.13</v>
      </c>
      <c r="N81" s="47">
        <v>0.11</v>
      </c>
      <c r="O81" s="47">
        <v>0.09</v>
      </c>
      <c r="P81" s="47">
        <v>7.0000000000000007E-2</v>
      </c>
      <c r="Q81" s="68">
        <v>0.05</v>
      </c>
      <c r="R81" s="47">
        <v>0.02</v>
      </c>
    </row>
    <row r="82" spans="1:18" ht="109.5" customHeight="1" x14ac:dyDescent="0.25">
      <c r="A82" s="77" t="s">
        <v>66</v>
      </c>
      <c r="B82" s="31" t="s">
        <v>192</v>
      </c>
      <c r="C82" s="4" t="s">
        <v>10</v>
      </c>
      <c r="D82" s="90"/>
      <c r="E82" s="90"/>
      <c r="F82" s="90"/>
      <c r="G82" s="90"/>
      <c r="H82" s="90"/>
      <c r="I82" s="90"/>
      <c r="J82" s="90"/>
      <c r="K82" s="90"/>
      <c r="L82" s="90"/>
      <c r="M82" s="90"/>
      <c r="N82" s="90"/>
      <c r="O82" s="90"/>
      <c r="P82" s="90"/>
      <c r="Q82" s="90"/>
      <c r="R82" s="90"/>
    </row>
    <row r="83" spans="1:18" x14ac:dyDescent="0.25">
      <c r="A83" s="78"/>
      <c r="B83" s="32" t="s">
        <v>77</v>
      </c>
      <c r="C83" s="4"/>
      <c r="D83" s="7">
        <v>70</v>
      </c>
      <c r="E83" s="47">
        <v>69.599999999999994</v>
      </c>
      <c r="F83" s="47">
        <v>69.3</v>
      </c>
      <c r="G83" s="47">
        <v>69</v>
      </c>
      <c r="H83" s="47">
        <v>68</v>
      </c>
      <c r="I83" s="47">
        <v>67</v>
      </c>
      <c r="J83" s="47">
        <v>66</v>
      </c>
      <c r="K83" s="68">
        <v>65</v>
      </c>
      <c r="L83" s="47">
        <v>64</v>
      </c>
      <c r="M83" s="47">
        <v>62</v>
      </c>
      <c r="N83" s="47">
        <v>60</v>
      </c>
      <c r="O83" s="47">
        <v>58</v>
      </c>
      <c r="P83" s="47">
        <v>56</v>
      </c>
      <c r="Q83" s="68">
        <v>53</v>
      </c>
      <c r="R83" s="47">
        <v>40</v>
      </c>
    </row>
    <row r="84" spans="1:18" x14ac:dyDescent="0.25">
      <c r="A84" s="78"/>
      <c r="B84" s="32" t="s">
        <v>78</v>
      </c>
      <c r="C84" s="4"/>
      <c r="D84" s="7">
        <v>70</v>
      </c>
      <c r="E84" s="47">
        <v>69</v>
      </c>
      <c r="F84" s="47">
        <v>68</v>
      </c>
      <c r="G84" s="47">
        <v>67</v>
      </c>
      <c r="H84" s="47">
        <v>66</v>
      </c>
      <c r="I84" s="47">
        <v>65</v>
      </c>
      <c r="J84" s="47">
        <v>64</v>
      </c>
      <c r="K84" s="68">
        <v>63</v>
      </c>
      <c r="L84" s="47">
        <v>62</v>
      </c>
      <c r="M84" s="47">
        <v>61</v>
      </c>
      <c r="N84" s="47">
        <v>60</v>
      </c>
      <c r="O84" s="47">
        <v>59</v>
      </c>
      <c r="P84" s="47">
        <v>58</v>
      </c>
      <c r="Q84" s="68">
        <v>57</v>
      </c>
      <c r="R84" s="47">
        <v>50</v>
      </c>
    </row>
    <row r="85" spans="1:18" x14ac:dyDescent="0.25">
      <c r="A85" s="78"/>
      <c r="B85" s="32" t="s">
        <v>74</v>
      </c>
      <c r="C85" s="4"/>
      <c r="D85" s="7">
        <v>80</v>
      </c>
      <c r="E85" s="47">
        <v>76</v>
      </c>
      <c r="F85" s="47">
        <v>71</v>
      </c>
      <c r="G85" s="47">
        <v>57</v>
      </c>
      <c r="H85" s="47">
        <v>55</v>
      </c>
      <c r="I85" s="47">
        <v>53</v>
      </c>
      <c r="J85" s="47">
        <v>50</v>
      </c>
      <c r="K85" s="68">
        <v>47</v>
      </c>
      <c r="L85" s="47">
        <v>43</v>
      </c>
      <c r="M85" s="47">
        <v>40</v>
      </c>
      <c r="N85" s="47">
        <v>37</v>
      </c>
      <c r="O85" s="47">
        <v>33</v>
      </c>
      <c r="P85" s="47">
        <v>30</v>
      </c>
      <c r="Q85" s="68">
        <v>26</v>
      </c>
      <c r="R85" s="47">
        <v>15</v>
      </c>
    </row>
    <row r="86" spans="1:18" x14ac:dyDescent="0.25">
      <c r="A86" s="79"/>
      <c r="B86" s="32" t="s">
        <v>79</v>
      </c>
      <c r="C86" s="4"/>
      <c r="D86" s="7">
        <v>20</v>
      </c>
      <c r="E86" s="47">
        <v>20</v>
      </c>
      <c r="F86" s="47">
        <v>19</v>
      </c>
      <c r="G86" s="47">
        <v>18</v>
      </c>
      <c r="H86" s="47">
        <v>17</v>
      </c>
      <c r="I86" s="47">
        <v>16</v>
      </c>
      <c r="J86" s="47">
        <v>15</v>
      </c>
      <c r="K86" s="68">
        <v>14</v>
      </c>
      <c r="L86" s="47">
        <v>13</v>
      </c>
      <c r="M86" s="47">
        <v>11</v>
      </c>
      <c r="N86" s="47">
        <v>9</v>
      </c>
      <c r="O86" s="47">
        <v>7</v>
      </c>
      <c r="P86" s="47">
        <v>5</v>
      </c>
      <c r="Q86" s="68">
        <v>0</v>
      </c>
      <c r="R86" s="47">
        <v>0</v>
      </c>
    </row>
    <row r="87" spans="1:18" ht="66" customHeight="1" x14ac:dyDescent="0.25">
      <c r="A87" s="42" t="s">
        <v>67</v>
      </c>
      <c r="B87" s="31" t="s">
        <v>117</v>
      </c>
      <c r="C87" s="4" t="s">
        <v>10</v>
      </c>
      <c r="D87" s="7">
        <v>52.3</v>
      </c>
      <c r="E87" s="50">
        <v>53.47</v>
      </c>
      <c r="F87" s="50">
        <v>55.23</v>
      </c>
      <c r="G87" s="50">
        <v>57.31</v>
      </c>
      <c r="H87" s="47">
        <v>59</v>
      </c>
      <c r="I87" s="47">
        <v>61</v>
      </c>
      <c r="J87" s="47">
        <v>63</v>
      </c>
      <c r="K87" s="68">
        <v>67</v>
      </c>
      <c r="L87" s="47">
        <v>70</v>
      </c>
      <c r="M87" s="47">
        <v>74</v>
      </c>
      <c r="N87" s="47">
        <v>78</v>
      </c>
      <c r="O87" s="47">
        <v>85</v>
      </c>
      <c r="P87" s="47">
        <v>90</v>
      </c>
      <c r="Q87" s="68">
        <v>95</v>
      </c>
      <c r="R87" s="47">
        <v>100</v>
      </c>
    </row>
    <row r="88" spans="1:18" ht="96.75" customHeight="1" x14ac:dyDescent="0.25">
      <c r="A88" s="42" t="s">
        <v>68</v>
      </c>
      <c r="B88" s="31" t="s">
        <v>118</v>
      </c>
      <c r="C88" s="4" t="s">
        <v>10</v>
      </c>
      <c r="D88" s="7">
        <v>20</v>
      </c>
      <c r="E88" s="47">
        <v>20</v>
      </c>
      <c r="F88" s="47">
        <v>30</v>
      </c>
      <c r="G88" s="47">
        <v>35</v>
      </c>
      <c r="H88" s="47">
        <v>35</v>
      </c>
      <c r="I88" s="47">
        <v>35</v>
      </c>
      <c r="J88" s="47">
        <v>40</v>
      </c>
      <c r="K88" s="68">
        <v>40</v>
      </c>
      <c r="L88" s="47">
        <v>45</v>
      </c>
      <c r="M88" s="47">
        <v>50</v>
      </c>
      <c r="N88" s="47">
        <v>55</v>
      </c>
      <c r="O88" s="47">
        <v>65</v>
      </c>
      <c r="P88" s="47">
        <v>70</v>
      </c>
      <c r="Q88" s="68">
        <v>90</v>
      </c>
      <c r="R88" s="47">
        <v>100</v>
      </c>
    </row>
    <row r="89" spans="1:18" ht="51" customHeight="1" x14ac:dyDescent="0.25">
      <c r="A89" s="42" t="s">
        <v>69</v>
      </c>
      <c r="B89" s="31" t="s">
        <v>119</v>
      </c>
      <c r="C89" s="4" t="s">
        <v>80</v>
      </c>
      <c r="D89" s="7">
        <v>1500</v>
      </c>
      <c r="E89" s="47">
        <v>1200</v>
      </c>
      <c r="F89" s="47">
        <v>1000</v>
      </c>
      <c r="G89" s="47">
        <v>800</v>
      </c>
      <c r="H89" s="47">
        <v>800</v>
      </c>
      <c r="I89" s="47">
        <v>750</v>
      </c>
      <c r="J89" s="47">
        <v>700</v>
      </c>
      <c r="K89" s="68">
        <v>650</v>
      </c>
      <c r="L89" s="47">
        <v>600</v>
      </c>
      <c r="M89" s="47">
        <v>550</v>
      </c>
      <c r="N89" s="47">
        <v>550</v>
      </c>
      <c r="O89" s="47">
        <v>500</v>
      </c>
      <c r="P89" s="47">
        <v>450</v>
      </c>
      <c r="Q89" s="68">
        <v>400</v>
      </c>
      <c r="R89" s="47">
        <v>200</v>
      </c>
    </row>
    <row r="90" spans="1:18" ht="68.25" customHeight="1" x14ac:dyDescent="0.25">
      <c r="A90" s="42" t="s">
        <v>208</v>
      </c>
      <c r="B90" s="31" t="s">
        <v>177</v>
      </c>
      <c r="C90" s="4" t="s">
        <v>21</v>
      </c>
      <c r="D90" s="23">
        <v>15</v>
      </c>
      <c r="E90" s="47">
        <v>10</v>
      </c>
      <c r="F90" s="47">
        <v>10</v>
      </c>
      <c r="G90" s="47">
        <v>9</v>
      </c>
      <c r="H90" s="47">
        <v>9</v>
      </c>
      <c r="I90" s="47">
        <v>8</v>
      </c>
      <c r="J90" s="47">
        <v>8</v>
      </c>
      <c r="K90" s="68">
        <v>7</v>
      </c>
      <c r="L90" s="47">
        <v>7</v>
      </c>
      <c r="M90" s="47">
        <v>7</v>
      </c>
      <c r="N90" s="47">
        <v>7</v>
      </c>
      <c r="O90" s="47">
        <v>6</v>
      </c>
      <c r="P90" s="47">
        <v>6</v>
      </c>
      <c r="Q90" s="68">
        <v>5</v>
      </c>
      <c r="R90" s="47">
        <v>5</v>
      </c>
    </row>
    <row r="91" spans="1:18" ht="66.75" customHeight="1" x14ac:dyDescent="0.25">
      <c r="A91" s="42" t="s">
        <v>70</v>
      </c>
      <c r="B91" s="31" t="s">
        <v>193</v>
      </c>
      <c r="C91" s="4" t="s">
        <v>21</v>
      </c>
      <c r="D91" s="24">
        <v>15</v>
      </c>
      <c r="E91" s="47">
        <v>15</v>
      </c>
      <c r="F91" s="47">
        <v>14</v>
      </c>
      <c r="G91" s="47">
        <v>13</v>
      </c>
      <c r="H91" s="47">
        <v>13</v>
      </c>
      <c r="I91" s="47">
        <v>12</v>
      </c>
      <c r="J91" s="47">
        <v>11</v>
      </c>
      <c r="K91" s="68">
        <v>10</v>
      </c>
      <c r="L91" s="47">
        <v>9</v>
      </c>
      <c r="M91" s="47">
        <v>8</v>
      </c>
      <c r="N91" s="47">
        <v>8</v>
      </c>
      <c r="O91" s="47">
        <v>8</v>
      </c>
      <c r="P91" s="47">
        <v>7</v>
      </c>
      <c r="Q91" s="68">
        <v>7</v>
      </c>
      <c r="R91" s="47">
        <v>5</v>
      </c>
    </row>
    <row r="92" spans="1:18" ht="66" customHeight="1" x14ac:dyDescent="0.25">
      <c r="A92" s="42" t="s">
        <v>71</v>
      </c>
      <c r="B92" s="11" t="s">
        <v>178</v>
      </c>
      <c r="C92" s="11" t="s">
        <v>179</v>
      </c>
      <c r="D92" s="34">
        <v>13.895015438906043</v>
      </c>
      <c r="E92" s="34">
        <v>13.636363636363637</v>
      </c>
      <c r="F92" s="34">
        <v>13.233070072256764</v>
      </c>
      <c r="G92" s="34">
        <v>12.852945976823895</v>
      </c>
      <c r="H92" s="35">
        <v>12.347130761994356</v>
      </c>
      <c r="I92" s="35">
        <v>11.879619852164732</v>
      </c>
      <c r="J92" s="35">
        <v>11.446220930232558</v>
      </c>
      <c r="K92" s="69">
        <v>11.043331931005469</v>
      </c>
      <c r="L92" s="34">
        <v>10.667840693578976</v>
      </c>
      <c r="M92" s="35">
        <v>10.419423127811591</v>
      </c>
      <c r="N92" s="35">
        <v>10.182311869666409</v>
      </c>
      <c r="O92" s="35">
        <v>9.9557522123893811</v>
      </c>
      <c r="P92" s="35">
        <v>9.7390551570615873</v>
      </c>
      <c r="Q92" s="75">
        <v>9.5315904139433556</v>
      </c>
      <c r="R92" s="36">
        <v>8.9807555238774057</v>
      </c>
    </row>
    <row r="93" spans="1:18" ht="80.25" customHeight="1" x14ac:dyDescent="0.25">
      <c r="A93" s="42" t="s">
        <v>72</v>
      </c>
      <c r="B93" s="11" t="s">
        <v>180</v>
      </c>
      <c r="C93" s="11" t="s">
        <v>179</v>
      </c>
      <c r="D93" s="36">
        <v>8.1920725943663744</v>
      </c>
      <c r="E93" s="36">
        <v>8.0395794681508974</v>
      </c>
      <c r="F93" s="36">
        <v>7.8018100199246225</v>
      </c>
      <c r="G93" s="36">
        <v>7.5777005759052436</v>
      </c>
      <c r="H93" s="35">
        <v>7.2794875240783048</v>
      </c>
      <c r="I93" s="35">
        <v>7.0038575092127671</v>
      </c>
      <c r="J93" s="35">
        <v>6.7483388704318932</v>
      </c>
      <c r="K93" s="69">
        <v>6.5108079411823629</v>
      </c>
      <c r="L93" s="36">
        <v>6.289429887370825</v>
      </c>
      <c r="M93" s="35">
        <v>6.1429705515442485</v>
      </c>
      <c r="N93" s="35">
        <v>6.0031770660164767</v>
      </c>
      <c r="O93" s="35">
        <v>5.869604478959725</v>
      </c>
      <c r="P93" s="35">
        <v>5.7418465778594401</v>
      </c>
      <c r="Q93" s="76">
        <v>5.6195317633226125</v>
      </c>
      <c r="R93" s="36">
        <v>5.2947764993381528</v>
      </c>
    </row>
    <row r="94" spans="1:18" ht="34.5" customHeight="1" x14ac:dyDescent="0.25">
      <c r="A94" s="42" t="s">
        <v>134</v>
      </c>
      <c r="B94" s="10" t="s">
        <v>120</v>
      </c>
      <c r="C94" s="4" t="s">
        <v>21</v>
      </c>
      <c r="D94" s="53">
        <v>11</v>
      </c>
      <c r="E94" s="50">
        <v>10</v>
      </c>
      <c r="F94" s="50">
        <f t="shared" ref="F94:R94" si="26">E94/105%</f>
        <v>9.5238095238095237</v>
      </c>
      <c r="G94" s="50">
        <f t="shared" si="26"/>
        <v>9.0702947845804989</v>
      </c>
      <c r="H94" s="50">
        <f t="shared" si="26"/>
        <v>8.6383759853147613</v>
      </c>
      <c r="I94" s="50">
        <f t="shared" si="26"/>
        <v>8.2270247479188203</v>
      </c>
      <c r="J94" s="50">
        <f t="shared" si="26"/>
        <v>7.8352616646845901</v>
      </c>
      <c r="K94" s="70">
        <f t="shared" si="26"/>
        <v>7.4621539663662757</v>
      </c>
      <c r="L94" s="50">
        <f t="shared" si="26"/>
        <v>7.1068133013012149</v>
      </c>
      <c r="M94" s="50">
        <f t="shared" si="26"/>
        <v>6.7683936202868713</v>
      </c>
      <c r="N94" s="50">
        <f t="shared" si="26"/>
        <v>6.4460891621779721</v>
      </c>
      <c r="O94" s="50">
        <f t="shared" si="26"/>
        <v>6.1391325354075921</v>
      </c>
      <c r="P94" s="50">
        <f t="shared" si="26"/>
        <v>5.8467928908643731</v>
      </c>
      <c r="Q94" s="70">
        <f t="shared" si="26"/>
        <v>5.5683741817755932</v>
      </c>
      <c r="R94" s="50">
        <f t="shared" si="26"/>
        <v>5.3032135064529458</v>
      </c>
    </row>
    <row r="95" spans="1:18" ht="48.75" customHeight="1" x14ac:dyDescent="0.25">
      <c r="A95" s="42" t="s">
        <v>209</v>
      </c>
      <c r="B95" s="10" t="s">
        <v>121</v>
      </c>
      <c r="C95" s="4" t="s">
        <v>10</v>
      </c>
      <c r="D95" s="7">
        <v>7</v>
      </c>
      <c r="E95" s="47">
        <v>15</v>
      </c>
      <c r="F95" s="47">
        <v>25</v>
      </c>
      <c r="G95" s="47">
        <v>35</v>
      </c>
      <c r="H95" s="47">
        <v>40</v>
      </c>
      <c r="I95" s="47">
        <v>45</v>
      </c>
      <c r="J95" s="47">
        <v>50</v>
      </c>
      <c r="K95" s="68">
        <v>55</v>
      </c>
      <c r="L95" s="47">
        <v>60</v>
      </c>
      <c r="M95" s="47">
        <v>65</v>
      </c>
      <c r="N95" s="47">
        <v>70</v>
      </c>
      <c r="O95" s="47">
        <v>75</v>
      </c>
      <c r="P95" s="47">
        <v>75</v>
      </c>
      <c r="Q95" s="68">
        <v>80</v>
      </c>
      <c r="R95" s="47">
        <v>90</v>
      </c>
    </row>
    <row r="100" ht="46.5" customHeight="1" x14ac:dyDescent="0.25"/>
  </sheetData>
  <mergeCells count="30">
    <mergeCell ref="A1:R1"/>
    <mergeCell ref="B2:B4"/>
    <mergeCell ref="A2:A4"/>
    <mergeCell ref="C2:C4"/>
    <mergeCell ref="E3:E4"/>
    <mergeCell ref="F3:F4"/>
    <mergeCell ref="G3:G4"/>
    <mergeCell ref="L3:L4"/>
    <mergeCell ref="R3:R4"/>
    <mergeCell ref="M3:M4"/>
    <mergeCell ref="N3:N4"/>
    <mergeCell ref="O3:O4"/>
    <mergeCell ref="P3:P4"/>
    <mergeCell ref="Q3:Q4"/>
    <mergeCell ref="A53:A55"/>
    <mergeCell ref="A77:A81"/>
    <mergeCell ref="A82:A86"/>
    <mergeCell ref="A5:R5"/>
    <mergeCell ref="D2:R2"/>
    <mergeCell ref="D3:D4"/>
    <mergeCell ref="A43:R43"/>
    <mergeCell ref="A49:R49"/>
    <mergeCell ref="A68:R68"/>
    <mergeCell ref="D77:R77"/>
    <mergeCell ref="D82:R82"/>
    <mergeCell ref="C53:R53"/>
    <mergeCell ref="H3:H4"/>
    <mergeCell ref="I3:I4"/>
    <mergeCell ref="J3:J4"/>
    <mergeCell ref="K3:K4"/>
  </mergeCells>
  <pageMargins left="0.46" right="0.33" top="0.3" bottom="0.17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Шунайлова Наталья Михайловна</dc:creator>
  <cp:lastModifiedBy>Пользователь Windows</cp:lastModifiedBy>
  <cp:lastPrinted>2018-07-17T06:19:23Z</cp:lastPrinted>
  <dcterms:created xsi:type="dcterms:W3CDTF">2018-06-20T06:24:46Z</dcterms:created>
  <dcterms:modified xsi:type="dcterms:W3CDTF">2018-07-18T06:53:40Z</dcterms:modified>
</cp:coreProperties>
</file>